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БЮДЖЕТА'!$11:$11</definedName>
  </definedNames>
  <calcPr calcId="124519"/>
</workbook>
</file>

<file path=xl/calcChain.xml><?xml version="1.0" encoding="utf-8"?>
<calcChain xmlns="http://schemas.openxmlformats.org/spreadsheetml/2006/main">
  <c r="W56" i="1"/>
  <c r="H134"/>
  <c r="W104"/>
  <c r="I116"/>
  <c r="I117"/>
  <c r="I111"/>
  <c r="I110" s="1"/>
  <c r="I109" s="1"/>
  <c r="W94"/>
  <c r="W100"/>
  <c r="W116"/>
  <c r="Z126"/>
  <c r="Z127"/>
  <c r="Z128"/>
  <c r="Z129"/>
  <c r="Z130"/>
  <c r="Z131"/>
  <c r="Z132"/>
  <c r="Z133"/>
  <c r="W132"/>
  <c r="I132"/>
  <c r="I100" l="1"/>
  <c r="I94" s="1"/>
  <c r="I62"/>
  <c r="I55" s="1"/>
  <c r="I56"/>
  <c r="H62"/>
  <c r="H56"/>
  <c r="W46"/>
  <c r="Z50"/>
  <c r="W38"/>
  <c r="W22"/>
  <c r="J12"/>
  <c r="K12"/>
  <c r="L12"/>
  <c r="M12"/>
  <c r="N12"/>
  <c r="O12"/>
  <c r="P12"/>
  <c r="Q12"/>
  <c r="R12"/>
  <c r="S12"/>
  <c r="T12"/>
  <c r="U12"/>
  <c r="V12"/>
  <c r="Z125"/>
  <c r="H95"/>
  <c r="H96" s="1"/>
  <c r="I96"/>
  <c r="I95" s="1"/>
  <c r="W96"/>
  <c r="W95" s="1"/>
  <c r="Z97"/>
  <c r="Z95" s="1"/>
  <c r="W74"/>
  <c r="W73" s="1"/>
  <c r="W77"/>
  <c r="W76" s="1"/>
  <c r="W71"/>
  <c r="W70" s="1"/>
  <c r="W68"/>
  <c r="W67" s="1"/>
  <c r="W62"/>
  <c r="W44"/>
  <c r="W43" s="1"/>
  <c r="W42" s="1"/>
  <c r="W41" s="1"/>
  <c r="W36"/>
  <c r="I71"/>
  <c r="I70" s="1"/>
  <c r="I77"/>
  <c r="I76" s="1"/>
  <c r="I68"/>
  <c r="I67" s="1"/>
  <c r="H77"/>
  <c r="H76" s="1"/>
  <c r="H71"/>
  <c r="H70" s="1"/>
  <c r="H68"/>
  <c r="H67" s="1"/>
  <c r="I83"/>
  <c r="I82" s="1"/>
  <c r="I86"/>
  <c r="I85" s="1"/>
  <c r="I74"/>
  <c r="I73" s="1"/>
  <c r="I80"/>
  <c r="I79" s="1"/>
  <c r="I49"/>
  <c r="I48" s="1"/>
  <c r="I47" s="1"/>
  <c r="I46" s="1"/>
  <c r="I36"/>
  <c r="W16"/>
  <c r="W15" s="1"/>
  <c r="I16"/>
  <c r="I15" s="1"/>
  <c r="I14" s="1"/>
  <c r="I13" s="1"/>
  <c r="H22"/>
  <c r="H36"/>
  <c r="H86"/>
  <c r="H85" s="1"/>
  <c r="H80"/>
  <c r="H79" s="1"/>
  <c r="H74"/>
  <c r="H73" s="1"/>
  <c r="H49"/>
  <c r="H48" s="1"/>
  <c r="H47" s="1"/>
  <c r="H46" s="1"/>
  <c r="H38"/>
  <c r="H16"/>
  <c r="W55" l="1"/>
  <c r="W54" s="1"/>
  <c r="W53" s="1"/>
  <c r="W52" s="1"/>
  <c r="W51" s="1"/>
  <c r="Z46"/>
  <c r="Z49"/>
  <c r="Z47"/>
  <c r="Z48"/>
  <c r="Z96"/>
  <c r="W66"/>
  <c r="W65" s="1"/>
  <c r="W64" s="1"/>
  <c r="I66"/>
  <c r="H66"/>
  <c r="H64" s="1"/>
  <c r="H21"/>
  <c r="W13"/>
  <c r="Z17"/>
  <c r="Z35"/>
  <c r="Z36"/>
  <c r="Z37"/>
  <c r="Z23"/>
  <c r="Z24"/>
  <c r="Z39"/>
  <c r="Z40"/>
  <c r="H14"/>
  <c r="H13" s="1"/>
  <c r="Z81"/>
  <c r="Z84"/>
  <c r="Z82" s="1"/>
  <c r="Z102"/>
  <c r="Z100" s="1"/>
  <c r="Z108"/>
  <c r="Z107" s="1"/>
  <c r="H100"/>
  <c r="H104"/>
  <c r="H103" s="1"/>
  <c r="H105"/>
  <c r="Z120"/>
  <c r="Z119" s="1"/>
  <c r="W109"/>
  <c r="H111"/>
  <c r="H110"/>
  <c r="H109"/>
  <c r="Z115"/>
  <c r="Z110" s="1"/>
  <c r="W118"/>
  <c r="W117"/>
  <c r="I119"/>
  <c r="I118"/>
  <c r="H118"/>
  <c r="H117"/>
  <c r="H116"/>
  <c r="W124"/>
  <c r="W123"/>
  <c r="W122"/>
  <c r="W121"/>
  <c r="I121"/>
  <c r="H121"/>
  <c r="W130"/>
  <c r="W129"/>
  <c r="W128"/>
  <c r="W127"/>
  <c r="W126"/>
  <c r="I130"/>
  <c r="I129"/>
  <c r="I128"/>
  <c r="I127"/>
  <c r="I126"/>
  <c r="H130"/>
  <c r="H129"/>
  <c r="H128"/>
  <c r="H127"/>
  <c r="H126"/>
  <c r="I104" l="1"/>
  <c r="Z121"/>
  <c r="Z13"/>
  <c r="W14"/>
  <c r="Z14" s="1"/>
  <c r="I65"/>
  <c r="I64"/>
  <c r="Z64" s="1"/>
  <c r="Z83"/>
  <c r="Z109"/>
  <c r="Z111"/>
  <c r="Z106"/>
  <c r="Z101"/>
  <c r="Z65"/>
  <c r="Z105"/>
  <c r="Z116"/>
  <c r="Z118"/>
  <c r="Z117"/>
  <c r="W107"/>
  <c r="W106" s="1"/>
  <c r="W105" s="1"/>
  <c r="I38"/>
  <c r="I22" s="1"/>
  <c r="I54"/>
  <c r="I53" s="1"/>
  <c r="I52" s="1"/>
  <c r="I51" s="1"/>
  <c r="I93"/>
  <c r="I88" s="1"/>
  <c r="I107"/>
  <c r="I106" s="1"/>
  <c r="I105" s="1"/>
  <c r="H65"/>
  <c r="H93"/>
  <c r="H88" s="1"/>
  <c r="H55"/>
  <c r="H54" s="1"/>
  <c r="H53" s="1"/>
  <c r="H52" s="1"/>
  <c r="H51" s="1"/>
  <c r="H119"/>
  <c r="I122"/>
  <c r="I123" s="1"/>
  <c r="Z123" s="1"/>
  <c r="H122"/>
  <c r="H123" s="1"/>
  <c r="H124" s="1"/>
  <c r="W119"/>
  <c r="W110"/>
  <c r="W111" s="1"/>
  <c r="Z114"/>
  <c r="Z113"/>
  <c r="Z112"/>
  <c r="H106"/>
  <c r="H107" s="1"/>
  <c r="H101"/>
  <c r="H94" s="1"/>
  <c r="W99"/>
  <c r="Z61"/>
  <c r="Z60"/>
  <c r="Z59"/>
  <c r="Z58"/>
  <c r="Z57"/>
  <c r="Z34"/>
  <c r="Z33"/>
  <c r="Z32"/>
  <c r="Z31"/>
  <c r="Z30"/>
  <c r="H27"/>
  <c r="H28" s="1"/>
  <c r="H29" s="1"/>
  <c r="W25"/>
  <c r="Z25" s="1"/>
  <c r="Z19"/>
  <c r="I42"/>
  <c r="I43" s="1"/>
  <c r="I44" s="1"/>
  <c r="I45" s="1"/>
  <c r="H42"/>
  <c r="H43" s="1"/>
  <c r="H44" s="1"/>
  <c r="H45" s="1"/>
  <c r="H15"/>
  <c r="Z51" l="1"/>
  <c r="Z55"/>
  <c r="Z122"/>
  <c r="Z38"/>
  <c r="Z16"/>
  <c r="Z15"/>
  <c r="Z63"/>
  <c r="Z62" s="1"/>
  <c r="Z56"/>
  <c r="Z54"/>
  <c r="Z52"/>
  <c r="Z53"/>
  <c r="W21"/>
  <c r="I103"/>
  <c r="I124"/>
  <c r="Z124" s="1"/>
  <c r="H18"/>
  <c r="H12" s="1"/>
  <c r="H20"/>
  <c r="I21" l="1"/>
  <c r="I18" s="1"/>
  <c r="I12" s="1"/>
  <c r="I134" s="1"/>
  <c r="Z22"/>
  <c r="W20"/>
  <c r="W18"/>
  <c r="W12" s="1"/>
  <c r="Z104"/>
  <c r="Z103" s="1"/>
  <c r="W93"/>
  <c r="Z94" s="1"/>
  <c r="W103"/>
  <c r="Z21" l="1"/>
  <c r="I20"/>
  <c r="Z20" s="1"/>
  <c r="Z18"/>
  <c r="Z88"/>
  <c r="Z93"/>
  <c r="Z89" s="1"/>
  <c r="W88"/>
  <c r="W134" s="1"/>
  <c r="Z45"/>
  <c r="Z12" l="1"/>
  <c r="Z134"/>
  <c r="Z43"/>
  <c r="Z41"/>
  <c r="Z44"/>
  <c r="Z42"/>
</calcChain>
</file>

<file path=xl/sharedStrings.xml><?xml version="1.0" encoding="utf-8"?>
<sst xmlns="http://schemas.openxmlformats.org/spreadsheetml/2006/main" count="605" uniqueCount="189">
  <si>
    <t>( рублей)</t>
  </si>
  <si>
    <t>Наименование показателя</t>
  </si>
  <si>
    <t>Вед.</t>
  </si>
  <si>
    <t>Разд.</t>
  </si>
  <si>
    <t>Ц.ст.</t>
  </si>
  <si>
    <t>Расх.</t>
  </si>
  <si>
    <t>Эк.класс.</t>
  </si>
  <si>
    <t>Доп.класс</t>
  </si>
  <si>
    <t>#Н/Д</t>
  </si>
  <si>
    <t>Финансирование</t>
  </si>
  <si>
    <t>Остаток</t>
  </si>
  <si>
    <t>Остаток росписи</t>
  </si>
  <si>
    <t>Процент кассового исполнения к уточненной бюджетной росписи</t>
  </si>
  <si>
    <t xml:space="preserve">    ОБЩЕГОСУДАРСТВЕННЫЕ ВОПРОСЫ</t>
  </si>
  <si>
    <t>000</t>
  </si>
  <si>
    <t>0100</t>
  </si>
  <si>
    <t>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</si>
  <si>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</si>
  <si>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</si>
  <si>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</si>
  <si>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</t>
  </si>
  <si>
    <t>Глава муниципального образования</t>
  </si>
  <si>
    <t>0020300</t>
  </si>
  <si>
    <t>Расходы на выплаты персоналу в целях обеспечения выполнения функций муниципальными органами, казенными учреждениями</t>
  </si>
  <si>
    <t>100</t>
  </si>
  <si>
    <t>Расходы на выплаты персоналу муниципальных органов</t>
  </si>
  <si>
    <t>120</t>
  </si>
  <si>
    <t>0106</t>
  </si>
  <si>
    <t>Межбюджетные трансферты</t>
  </si>
  <si>
    <t>5210000</t>
  </si>
  <si>
    <t>Иные межбюджетные трансферты муниципальному району на выполнение передаваемых полномочий по осуществлению внешнего муниципального финансового контроля</t>
  </si>
  <si>
    <t>5210631</t>
  </si>
  <si>
    <t>500</t>
  </si>
  <si>
    <t>Иные межбюджетные трансферты</t>
  </si>
  <si>
    <t>540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</si>
  <si>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</si>
  <si>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</si>
  <si>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</si>
  <si>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631000,00</t>
  </si>
  <si>
    <t xml:space="preserve">        Центральный аппарат</t>
  </si>
  <si>
    <t>0020400</t>
  </si>
  <si>
    <t>Глава местной администрации (исполнительно-распорядительного органа муниципального образования)</t>
  </si>
  <si>
    <t>0020800</t>
  </si>
  <si>
    <t>152000,00</t>
  </si>
  <si>
    <t xml:space="preserve">          Выполнение функций органами местного самоуправления</t>
  </si>
  <si>
    <t>0020401</t>
  </si>
  <si>
    <t xml:space="preserve">Расходные обязательства,выполнение которых осуществляется в том числе за счет межбюджетных субсидий и субвенций из областного бюджета </t>
  </si>
  <si>
    <t>5310000</t>
  </si>
  <si>
    <t>0</t>
  </si>
  <si>
    <t xml:space="preserve">Расходные обязательства,выполнение которых осуществляется  за счет  субвенций из областного бюджета </t>
  </si>
  <si>
    <t>5310200</t>
  </si>
  <si>
    <t>Субсидии бюджетам поселений на организацию бюджетного процеса</t>
  </si>
  <si>
    <t>5310214</t>
  </si>
  <si>
    <t>Расходы по уплате налогов в связи с отменой налоговых льгот по налогу на имущество организаций и трансппртному налогу</t>
  </si>
  <si>
    <t>5310221</t>
  </si>
  <si>
    <t>237300,00</t>
  </si>
  <si>
    <t>Выполнение функций органами местного самоуправления</t>
  </si>
  <si>
    <t>Обеспечение проведение выборов и референдумов</t>
  </si>
  <si>
    <t>0107</t>
  </si>
  <si>
    <t>0200000</t>
  </si>
  <si>
    <t>10000,00</t>
  </si>
  <si>
    <t>Проведение выборов в представительные органы</t>
  </si>
  <si>
    <t>0200002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</si>
  <si>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</si>
  <si>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</si>
  <si>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</si>
  <si>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</si>
  <si>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</si>
  <si>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</si>
  <si>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</si>
  <si>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</si>
  <si>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</si>
  <si>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</si>
  <si>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Резервные фонды</t>
  </si>
  <si>
    <t>0111</t>
  </si>
  <si>
    <t>0700000</t>
  </si>
  <si>
    <t>Резервные фонды субъектов Российской Федерации</t>
  </si>
  <si>
    <t>0700500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</si>
  <si>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</si>
  <si>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</si>
  <si>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</si>
  <si>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</si>
  <si>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</si>
  <si>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</si>
  <si>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Руководство и управление в сфере установленных функций</t>
  </si>
  <si>
    <t>0010000</t>
  </si>
  <si>
    <t>Осуществление первичного воинского учета на территориях,где отсутствуют военные комиссариаты</t>
  </si>
  <si>
    <t>0013600</t>
  </si>
  <si>
    <t>Субвенции бюджетам городских округов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</si>
  <si>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0013601</t>
  </si>
  <si>
    <t xml:space="preserve">    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</si>
  <si>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</si>
  <si>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</si>
  <si>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</si>
  <si>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Целевая программа поселения (пожарная безопасность и социальная защита на2010 г.)</t>
  </si>
  <si>
    <t>7950100</t>
  </si>
  <si>
    <t>НАЦИОНАЛЬНАЯ ЭКОНОМИКА</t>
  </si>
  <si>
    <t>0400</t>
  </si>
  <si>
    <t>Дорожное хозяйство (дорожные фонды)</t>
  </si>
  <si>
    <t>0409</t>
  </si>
  <si>
    <t>3150100</t>
  </si>
  <si>
    <t>3150110</t>
  </si>
  <si>
    <t>Ремонт автомобильных дорог общего пользования местного значения за счет средств областного бюджета</t>
  </si>
  <si>
    <t>3150120</t>
  </si>
  <si>
    <t>3150111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</si>
  <si>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</si>
  <si>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</si>
  <si>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</si>
  <si>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</si>
  <si>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>29700,00</t>
  </si>
  <si>
    <t>Поддержка коммунального хозяйства</t>
  </si>
  <si>
    <t>3510000</t>
  </si>
  <si>
    <t>Создание аварийного запаса материально-технических ресурсов в жилищно-коммунальном хозяйстве</t>
  </si>
  <si>
    <t>3510500</t>
  </si>
  <si>
    <t>Благоустройство</t>
  </si>
  <si>
    <t>0503</t>
  </si>
  <si>
    <t>6000000</t>
  </si>
  <si>
    <t>Уличное освещение</t>
  </si>
  <si>
    <t>6000100</t>
  </si>
  <si>
    <t>Строительство и содержание автомобильных дорог и инженерных сооружений в границах городских округов и поселений в рамках благоустройства</t>
  </si>
  <si>
    <t>6000200</t>
  </si>
  <si>
    <t>Прочие мероприятия по благоустройству городских округов и поселений</t>
  </si>
  <si>
    <t>Культура,  кинематография</t>
  </si>
  <si>
    <t>0800</t>
  </si>
  <si>
    <t xml:space="preserve">      Культура</t>
  </si>
  <si>
    <t>0801</t>
  </si>
  <si>
    <t>Учреждения культуры и мероприятия в сфере культуры и кинематографии</t>
  </si>
  <si>
    <t>4400000</t>
  </si>
  <si>
    <t>Обеспечение деятельности подведомственных учреждений</t>
  </si>
  <si>
    <t>4409900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</si>
  <si>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</si>
  <si>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</si>
  <si>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муниципального задания на оказание муниципальных услуг(выполнение работ)</t>
  </si>
  <si>
    <t>611</t>
  </si>
  <si>
    <t>Библиотеки</t>
  </si>
  <si>
    <t>4420000</t>
  </si>
  <si>
    <t>4429900</t>
  </si>
  <si>
    <t>Региональные целевые программы</t>
  </si>
  <si>
    <t>5220000</t>
  </si>
  <si>
    <t>Областная целевая программа "Развитие культуры и сохранение культурного наследия Брянской обл. на 2006-2010 годы"</t>
  </si>
  <si>
    <t>5221100</t>
  </si>
  <si>
    <t>Мероприятия по поддержке и развитию культуры, искуства, киниматографии</t>
  </si>
  <si>
    <t>023</t>
  </si>
  <si>
    <t>Расходные обязательства выполнение которых осуществляется в том числе за счет межбюджетных субсидий и субвенций из областного бюджета</t>
  </si>
  <si>
    <t>Расходные обязательства выполнение которых осуществляется  за счет  субвенций из областного бюджета</t>
  </si>
  <si>
    <t>Оказание мер социальной поддержки по оплате жилья и коммунальных услуг отдельным категориям граждан, работающих в сельской местности и поселках городского типа на территории Брянской области</t>
  </si>
  <si>
    <t>5310212</t>
  </si>
  <si>
    <t>Социальное обеспечение и иные выплаты населению</t>
  </si>
  <si>
    <t xml:space="preserve">0801 </t>
  </si>
  <si>
    <t>300</t>
  </si>
  <si>
    <t>Меры социальной поддержки населению по публичным нормативным обязательствам</t>
  </si>
  <si>
    <t>314</t>
  </si>
  <si>
    <t>Другие вопросы в области культуры, кинематографии</t>
  </si>
  <si>
    <t>0804</t>
  </si>
  <si>
    <t>Целевые программы муниципальных образований</t>
  </si>
  <si>
    <t>7950000</t>
  </si>
  <si>
    <t>Долгосрочная целевая программа "энергосбережение и повышение энергетической эффективности в Красногорском районе Брянской области на 2010-2014 годы и целевые установки на период до 2020 года"</t>
  </si>
  <si>
    <t>7951100</t>
  </si>
  <si>
    <t>Субсидии бюджетным учреждениям на иные цели</t>
  </si>
  <si>
    <t>612</t>
  </si>
  <si>
    <t>Всего расходов:</t>
  </si>
  <si>
    <t>Приложение № 2</t>
  </si>
  <si>
    <t>Ремонт автомобильных дорог общего пользования местного значения за счет средств  бюджета поселения</t>
  </si>
  <si>
    <t>3150121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</si>
  <si>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</si>
  <si>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</si>
  <si>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</si>
  <si>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</si>
  <si>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Пенсии, выплачиваемые организациями сектора муниципального управления</t>
  </si>
  <si>
    <t>4910000</t>
  </si>
  <si>
    <t>4910100</t>
  </si>
  <si>
    <t>312</t>
  </si>
  <si>
    <t>1001</t>
  </si>
  <si>
    <t xml:space="preserve"> Строительство  и содержание автомобильных дорог и инженерных  сооружений в границах городских округов и поселений в рамках благоустройства</t>
  </si>
  <si>
    <t>3150131</t>
  </si>
  <si>
    <t>3150130</t>
  </si>
  <si>
    <t xml:space="preserve">к постановлению Яловской сельской администрации </t>
  </si>
  <si>
    <t>Утверждено  на  2013 год</t>
  </si>
  <si>
    <t>Уточненная бюджетная роспись на 2013 год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</si>
  <si>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</si>
  <si>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Содержаниеи ремонт автомобильных дорог общего пользования местного значения за счет средств областного бюджета</t>
  </si>
  <si>
    <t>Содержаниеи ремонт  автомобильных дорог общего пользования местного значения за счет средств  бюджета поселения</t>
  </si>
  <si>
    <t>Расходы  бюджета  Яловского поселения Красногорского муниципального района по разделам и подразделам, целевым статьям и видам расходов классификации расходов бюджета за   2013 года</t>
  </si>
  <si>
    <t>Содержание   и  управление  дорожным  хозяйством</t>
  </si>
  <si>
    <t>от 28.06.2013г. № 32</t>
  </si>
  <si>
    <t>6000500</t>
  </si>
  <si>
    <t>Кассовое исполнение за 4 квартал 2013 год</t>
  </si>
  <si>
    <t>Межбюждетные трансферты предоставляемые бюджетам муниципальных районов на государственную поддержку лучших работников муниципальных учреждений культуры,находящихся на територриях сельских поселений</t>
  </si>
  <si>
    <t>4400160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</si>
</sst>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0" xfId="0" applyFont="1"/>
    <xf numFmtId="49" fontId="0" fillId="2" borderId="2" xfId="0" applyNumberFormat="1" applyFill="1" applyBorder="1" applyAlignment="1">
      <alignment horizontal="center"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4" fontId="3" fillId="3" borderId="2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10" fontId="3" fillId="4" borderId="2" xfId="0" applyNumberFormat="1" applyFont="1" applyFill="1" applyBorder="1" applyAlignment="1">
      <alignment horizontal="right" vertical="top" shrinkToFit="1"/>
    </xf>
    <xf numFmtId="4" fontId="3" fillId="5" borderId="0" xfId="0" applyNumberFormat="1" applyFont="1" applyFill="1" applyAlignment="1">
      <alignment horizontal="right" vertical="top" shrinkToFit="1"/>
    </xf>
    <xf numFmtId="10" fontId="3" fillId="5" borderId="0" xfId="0" applyNumberFormat="1" applyFont="1" applyFill="1" applyAlignment="1">
      <alignment horizontal="right" vertical="top" shrinkToFi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right" vertical="top"/>
    </xf>
    <xf numFmtId="49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4" fontId="3" fillId="3" borderId="2" xfId="0" applyNumberFormat="1" applyFont="1" applyFill="1" applyBorder="1" applyAlignment="1">
      <alignment horizontal="right" vertical="center" shrinkToFit="1"/>
    </xf>
    <xf numFmtId="2" fontId="0" fillId="2" borderId="2" xfId="0" applyNumberFormat="1" applyFill="1" applyBorder="1" applyAlignment="1">
      <alignment horizontal="center" vertical="center" shrinkToFit="1"/>
    </xf>
    <xf numFmtId="4" fontId="0" fillId="3" borderId="2" xfId="0" applyNumberFormat="1" applyFill="1" applyBorder="1" applyAlignment="1">
      <alignment horizontal="right" vertical="center" shrinkToFit="1"/>
    </xf>
    <xf numFmtId="2" fontId="0" fillId="3" borderId="2" xfId="0" applyNumberFormat="1" applyFill="1" applyBorder="1" applyAlignment="1">
      <alignment horizontal="right" vertical="center" shrinkToFit="1"/>
    </xf>
    <xf numFmtId="2" fontId="3" fillId="3" borderId="2" xfId="0" applyNumberFormat="1" applyFont="1" applyFill="1" applyBorder="1" applyAlignment="1">
      <alignment horizontal="right" vertical="center" shrinkToFit="1"/>
    </xf>
    <xf numFmtId="2" fontId="3" fillId="3" borderId="2" xfId="0" applyNumberFormat="1" applyFont="1" applyFill="1" applyBorder="1" applyAlignment="1">
      <alignment horizontal="right" vertical="top" shrinkToFit="1"/>
    </xf>
    <xf numFmtId="2" fontId="0" fillId="2" borderId="2" xfId="0" applyNumberFormat="1" applyFont="1" applyFill="1" applyBorder="1" applyAlignment="1">
      <alignment horizontal="center" vertical="center" shrinkToFit="1"/>
    </xf>
    <xf numFmtId="4" fontId="0" fillId="3" borderId="2" xfId="0" applyNumberFormat="1" applyFont="1" applyFill="1" applyBorder="1" applyAlignment="1">
      <alignment horizontal="right" vertical="center" shrinkToFit="1"/>
    </xf>
    <xf numFmtId="2" fontId="0" fillId="3" borderId="2" xfId="0" applyNumberFormat="1" applyFont="1" applyFill="1" applyBorder="1" applyAlignment="1">
      <alignment horizontal="right" vertical="center" shrinkToFit="1"/>
    </xf>
    <xf numFmtId="4" fontId="0" fillId="2" borderId="2" xfId="0" applyNumberFormat="1" applyFont="1" applyFill="1" applyBorder="1" applyAlignment="1">
      <alignment horizontal="center" vertical="center" shrinkToFit="1"/>
    </xf>
    <xf numFmtId="49" fontId="0" fillId="2" borderId="2" xfId="0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top" shrinkToFit="1"/>
    </xf>
    <xf numFmtId="0" fontId="4" fillId="2" borderId="7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top" shrinkToFit="1"/>
    </xf>
    <xf numFmtId="49" fontId="0" fillId="2" borderId="4" xfId="0" applyNumberFormat="1" applyFill="1" applyBorder="1" applyAlignment="1">
      <alignment horizontal="center" vertical="center" shrinkToFit="1"/>
    </xf>
    <xf numFmtId="4" fontId="3" fillId="4" borderId="0" xfId="0" applyNumberFormat="1" applyFont="1" applyFill="1" applyBorder="1" applyAlignment="1">
      <alignment horizontal="right" vertical="top" shrinkToFit="1"/>
    </xf>
    <xf numFmtId="10" fontId="3" fillId="4" borderId="0" xfId="0" applyNumberFormat="1" applyFont="1" applyFill="1" applyBorder="1" applyAlignment="1">
      <alignment horizontal="right" vertical="top" shrinkToFit="1"/>
    </xf>
    <xf numFmtId="49" fontId="0" fillId="2" borderId="7" xfId="0" applyNumberFormat="1" applyFill="1" applyBorder="1" applyAlignment="1">
      <alignment horizontal="center" vertical="center" shrinkToFit="1"/>
    </xf>
    <xf numFmtId="0" fontId="5" fillId="0" borderId="7" xfId="0" applyNumberFormat="1" applyFont="1" applyFill="1" applyBorder="1" applyAlignment="1">
      <alignment horizontal="left" wrapText="1" indent="2"/>
    </xf>
    <xf numFmtId="0" fontId="0" fillId="2" borderId="4" xfId="0" applyFill="1" applyBorder="1" applyAlignment="1">
      <alignment horizontal="righ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6"/>
  <sheetViews>
    <sheetView showGridLines="0" tabSelected="1" topLeftCell="A109" zoomScale="85" workbookViewId="0">
      <selection activeCell="I134" sqref="I134"/>
    </sheetView>
  </sheetViews>
  <sheetFormatPr defaultRowHeight="12.75" outlineLevelRow="3"/>
  <cols>
    <col min="1" max="1" width="59.42578125" customWidth="1"/>
    <col min="2" max="2" width="7.7109375" hidden="1" customWidth="1"/>
    <col min="3" max="3" width="8.85546875" customWidth="1"/>
    <col min="4" max="4" width="12.28515625" customWidth="1"/>
    <col min="5" max="5" width="8.7109375" customWidth="1"/>
    <col min="6" max="6" width="9.5703125" hidden="1" customWidth="1"/>
    <col min="7" max="7" width="11.140625" hidden="1" customWidth="1"/>
    <col min="8" max="8" width="13" customWidth="1"/>
    <col min="9" max="9" width="12.7109375" customWidth="1"/>
    <col min="10" max="21" width="0" hidden="1" customWidth="1"/>
    <col min="22" max="22" width="0.7109375" hidden="1" customWidth="1"/>
    <col min="23" max="23" width="12.85546875" customWidth="1"/>
    <col min="24" max="25" width="11.7109375" hidden="1" customWidth="1"/>
    <col min="26" max="26" width="13.42578125" customWidth="1"/>
    <col min="27" max="29" width="0" hidden="1" customWidth="1"/>
  </cols>
  <sheetData>
    <row r="1" spans="1:29" ht="15">
      <c r="I1" s="49" t="s">
        <v>161</v>
      </c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9" ht="25.5" customHeight="1">
      <c r="I2" s="50" t="s">
        <v>176</v>
      </c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9" ht="11.25" customHeight="1">
      <c r="A3" s="1"/>
      <c r="B3" s="1"/>
      <c r="C3" s="1"/>
      <c r="D3" s="1"/>
      <c r="E3" s="1"/>
      <c r="F3" s="1"/>
      <c r="G3" s="1"/>
      <c r="H3" s="1"/>
      <c r="I3" s="51" t="s">
        <v>184</v>
      </c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1"/>
      <c r="AB3" s="1"/>
      <c r="AC3" s="3"/>
    </row>
    <row r="4" spans="1:29" ht="20.25" customHeight="1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3"/>
    </row>
    <row r="5" spans="1:29" ht="3" customHeight="1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3"/>
    </row>
    <row r="6" spans="1:29" ht="3" customHeight="1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3"/>
    </row>
    <row r="7" spans="1:29" ht="15.75" customHeight="1">
      <c r="A7" s="52" t="s">
        <v>182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1"/>
      <c r="AB7" s="1"/>
      <c r="AC7" s="3"/>
    </row>
    <row r="8" spans="1:29" ht="15.75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1"/>
      <c r="AB8" s="1"/>
      <c r="AC8" s="3"/>
    </row>
    <row r="9" spans="1:29" ht="12" customHeight="1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3"/>
      <c r="AC9" s="3"/>
    </row>
    <row r="10" spans="1:29" ht="89.25" customHeight="1">
      <c r="A10" s="5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6</v>
      </c>
      <c r="G10" s="6" t="s">
        <v>7</v>
      </c>
      <c r="H10" s="6" t="s">
        <v>177</v>
      </c>
      <c r="I10" s="6" t="s">
        <v>178</v>
      </c>
      <c r="J10" s="6" t="s">
        <v>8</v>
      </c>
      <c r="K10" s="6" t="s">
        <v>8</v>
      </c>
      <c r="L10" s="6" t="s">
        <v>8</v>
      </c>
      <c r="M10" s="6" t="s">
        <v>8</v>
      </c>
      <c r="N10" s="6" t="s">
        <v>8</v>
      </c>
      <c r="O10" s="6" t="s">
        <v>8</v>
      </c>
      <c r="P10" s="6" t="s">
        <v>8</v>
      </c>
      <c r="Q10" s="6" t="s">
        <v>8</v>
      </c>
      <c r="R10" s="6" t="s">
        <v>8</v>
      </c>
      <c r="S10" s="6" t="s">
        <v>8</v>
      </c>
      <c r="T10" s="6" t="s">
        <v>8</v>
      </c>
      <c r="U10" s="6" t="s">
        <v>8</v>
      </c>
      <c r="V10" s="6" t="s">
        <v>9</v>
      </c>
      <c r="W10" s="6" t="s">
        <v>186</v>
      </c>
      <c r="X10" s="6" t="s">
        <v>10</v>
      </c>
      <c r="Y10" s="6" t="s">
        <v>11</v>
      </c>
      <c r="Z10" s="6" t="s">
        <v>12</v>
      </c>
      <c r="AA10" s="6" t="s">
        <v>8</v>
      </c>
      <c r="AB10" s="7" t="s">
        <v>8</v>
      </c>
      <c r="AC10" s="7" t="s">
        <v>8</v>
      </c>
    </row>
    <row r="11" spans="1:29" ht="12.75" customHeight="1">
      <c r="A11" s="5">
        <v>1</v>
      </c>
      <c r="B11" s="6"/>
      <c r="C11" s="6">
        <v>2</v>
      </c>
      <c r="D11" s="6">
        <v>3</v>
      </c>
      <c r="E11" s="6">
        <v>4</v>
      </c>
      <c r="F11" s="6"/>
      <c r="G11" s="6"/>
      <c r="H11" s="6">
        <v>5</v>
      </c>
      <c r="I11" s="6">
        <v>6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>
        <v>7</v>
      </c>
      <c r="X11" s="6"/>
      <c r="Y11" s="6"/>
      <c r="Z11" s="6">
        <v>8</v>
      </c>
      <c r="AA11" s="6"/>
      <c r="AB11" s="6"/>
      <c r="AC11" s="6"/>
    </row>
    <row r="12" spans="1:29">
      <c r="A12" s="17" t="s">
        <v>13</v>
      </c>
      <c r="B12" s="9" t="s">
        <v>14</v>
      </c>
      <c r="C12" s="21" t="s">
        <v>15</v>
      </c>
      <c r="D12" s="21" t="s">
        <v>16</v>
      </c>
      <c r="E12" s="21" t="s">
        <v>14</v>
      </c>
      <c r="F12" s="21" t="s">
        <v>14</v>
      </c>
      <c r="G12" s="21"/>
      <c r="H12" s="22">
        <f>H13+H41+H18+H46</f>
        <v>936200</v>
      </c>
      <c r="I12" s="23">
        <f>I13+I41+I18+I46</f>
        <v>1469381.9800000002</v>
      </c>
      <c r="J12" s="23">
        <f t="shared" ref="J12:W12" si="0">J13+J41+J18+J46</f>
        <v>0</v>
      </c>
      <c r="K12" s="23">
        <f t="shared" si="0"/>
        <v>0</v>
      </c>
      <c r="L12" s="23">
        <f t="shared" si="0"/>
        <v>0</v>
      </c>
      <c r="M12" s="23">
        <f t="shared" si="0"/>
        <v>0</v>
      </c>
      <c r="N12" s="23">
        <f t="shared" si="0"/>
        <v>0</v>
      </c>
      <c r="O12" s="23">
        <f t="shared" si="0"/>
        <v>0</v>
      </c>
      <c r="P12" s="23">
        <f t="shared" si="0"/>
        <v>0</v>
      </c>
      <c r="Q12" s="23">
        <f t="shared" si="0"/>
        <v>0</v>
      </c>
      <c r="R12" s="23">
        <f t="shared" si="0"/>
        <v>0</v>
      </c>
      <c r="S12" s="23">
        <f t="shared" si="0"/>
        <v>0</v>
      </c>
      <c r="T12" s="23">
        <f t="shared" si="0"/>
        <v>0</v>
      </c>
      <c r="U12" s="23">
        <f t="shared" si="0"/>
        <v>0</v>
      </c>
      <c r="V12" s="23">
        <f t="shared" si="0"/>
        <v>2877.9025000000001</v>
      </c>
      <c r="W12" s="23">
        <f t="shared" si="0"/>
        <v>1469381.9800000002</v>
      </c>
      <c r="X12" s="23">
        <v>75.577699999999993</v>
      </c>
      <c r="Y12" s="23">
        <v>5623.0977000000003</v>
      </c>
      <c r="Z12" s="27">
        <f t="shared" ref="Z12:Z18" si="1">W12/I12*100</f>
        <v>100</v>
      </c>
      <c r="AA12" s="12">
        <v>0</v>
      </c>
      <c r="AB12" s="13">
        <v>0</v>
      </c>
      <c r="AC12" s="12">
        <v>0</v>
      </c>
    </row>
    <row r="13" spans="1:29" ht="25.5">
      <c r="A13" s="17" t="s">
        <v>17</v>
      </c>
      <c r="B13" s="9"/>
      <c r="C13" s="21" t="s">
        <v>18</v>
      </c>
      <c r="D13" s="21" t="s">
        <v>16</v>
      </c>
      <c r="E13" s="21" t="s">
        <v>14</v>
      </c>
      <c r="F13" s="21"/>
      <c r="G13" s="21"/>
      <c r="H13" s="22">
        <f>H14</f>
        <v>229300</v>
      </c>
      <c r="I13" s="23">
        <f>I14</f>
        <v>341561.76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>
        <f>W17</f>
        <v>341561.76</v>
      </c>
      <c r="X13" s="23"/>
      <c r="Y13" s="23"/>
      <c r="Z13" s="27">
        <f t="shared" si="1"/>
        <v>100</v>
      </c>
      <c r="AA13" s="12"/>
      <c r="AB13" s="13"/>
      <c r="AC13" s="12"/>
    </row>
    <row r="14" spans="1:29" ht="38.25">
      <c r="A14" s="5" t="s">
        <v>19</v>
      </c>
      <c r="B14" s="9"/>
      <c r="C14" s="18" t="s">
        <v>18</v>
      </c>
      <c r="D14" s="18" t="s">
        <v>20</v>
      </c>
      <c r="E14" s="18" t="s">
        <v>14</v>
      </c>
      <c r="F14" s="21"/>
      <c r="G14" s="21"/>
      <c r="H14" s="29">
        <f>H16</f>
        <v>229300</v>
      </c>
      <c r="I14" s="30">
        <f>I15</f>
        <v>341561.76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>
        <f>W13</f>
        <v>341561.76</v>
      </c>
      <c r="X14" s="30"/>
      <c r="Y14" s="30"/>
      <c r="Z14" s="31">
        <f t="shared" si="1"/>
        <v>100</v>
      </c>
      <c r="AA14" s="12"/>
      <c r="AB14" s="13"/>
      <c r="AC14" s="12"/>
    </row>
    <row r="15" spans="1:29">
      <c r="A15" s="5" t="s">
        <v>21</v>
      </c>
      <c r="B15" s="9"/>
      <c r="C15" s="18" t="s">
        <v>18</v>
      </c>
      <c r="D15" s="18" t="s">
        <v>22</v>
      </c>
      <c r="E15" s="18" t="s">
        <v>14</v>
      </c>
      <c r="F15" s="21"/>
      <c r="G15" s="21"/>
      <c r="H15" s="32">
        <f>H14</f>
        <v>229300</v>
      </c>
      <c r="I15" s="30">
        <f>I16</f>
        <v>341561.76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>
        <f>W16</f>
        <v>341561.76</v>
      </c>
      <c r="X15" s="30"/>
      <c r="Y15" s="30"/>
      <c r="Z15" s="31">
        <f t="shared" si="1"/>
        <v>100</v>
      </c>
      <c r="AA15" s="12"/>
      <c r="AB15" s="13"/>
      <c r="AC15" s="12"/>
    </row>
    <row r="16" spans="1:29" ht="38.25">
      <c r="A16" s="5" t="s">
        <v>23</v>
      </c>
      <c r="B16" s="9"/>
      <c r="C16" s="18" t="s">
        <v>18</v>
      </c>
      <c r="D16" s="18" t="s">
        <v>22</v>
      </c>
      <c r="E16" s="18" t="s">
        <v>24</v>
      </c>
      <c r="F16" s="21"/>
      <c r="G16" s="21"/>
      <c r="H16" s="32">
        <f>H17</f>
        <v>229300</v>
      </c>
      <c r="I16" s="30">
        <f>I17</f>
        <v>341561.76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>
        <f>W17</f>
        <v>341561.76</v>
      </c>
      <c r="X16" s="30"/>
      <c r="Y16" s="30"/>
      <c r="Z16" s="31">
        <f t="shared" si="1"/>
        <v>100</v>
      </c>
      <c r="AA16" s="12"/>
      <c r="AB16" s="13"/>
      <c r="AC16" s="12"/>
    </row>
    <row r="17" spans="1:30">
      <c r="A17" s="5" t="s">
        <v>25</v>
      </c>
      <c r="B17" s="9"/>
      <c r="C17" s="18" t="s">
        <v>18</v>
      </c>
      <c r="D17" s="18" t="s">
        <v>22</v>
      </c>
      <c r="E17" s="18" t="s">
        <v>26</v>
      </c>
      <c r="F17" s="21"/>
      <c r="G17" s="21"/>
      <c r="H17" s="32">
        <v>229300</v>
      </c>
      <c r="I17" s="30">
        <v>341561.76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>
        <v>341561.76</v>
      </c>
      <c r="X17" s="30"/>
      <c r="Y17" s="30"/>
      <c r="Z17" s="31">
        <f t="shared" si="1"/>
        <v>100</v>
      </c>
      <c r="AA17" s="12"/>
      <c r="AB17" s="13"/>
      <c r="AC17" s="12"/>
    </row>
    <row r="18" spans="1:30" ht="49.5" customHeight="1" outlineLevel="1">
      <c r="A18" s="17" t="s">
        <v>35</v>
      </c>
      <c r="B18" s="9" t="s">
        <v>14</v>
      </c>
      <c r="C18" s="21" t="s">
        <v>36</v>
      </c>
      <c r="D18" s="21" t="s">
        <v>16</v>
      </c>
      <c r="E18" s="21" t="s">
        <v>14</v>
      </c>
      <c r="F18" s="21" t="s">
        <v>14</v>
      </c>
      <c r="G18" s="21"/>
      <c r="H18" s="22">
        <f>H21+H26</f>
        <v>682200</v>
      </c>
      <c r="I18" s="23">
        <f>I21</f>
        <v>1104820.2200000002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2877.9025000000001</v>
      </c>
      <c r="W18" s="23">
        <f>W21</f>
        <v>1104820.2200000002</v>
      </c>
      <c r="X18" s="23">
        <v>2.3347000000000002</v>
      </c>
      <c r="Y18" s="23">
        <v>3749.5322000000001</v>
      </c>
      <c r="Z18" s="27">
        <f t="shared" si="1"/>
        <v>100</v>
      </c>
      <c r="AA18" s="12">
        <v>0</v>
      </c>
      <c r="AB18" s="13">
        <v>0</v>
      </c>
      <c r="AC18" s="12">
        <v>0</v>
      </c>
    </row>
    <row r="19" spans="1:30" ht="40.5" hidden="1" customHeight="1" outlineLevel="1">
      <c r="A19" s="17" t="s">
        <v>37</v>
      </c>
      <c r="B19" s="9"/>
      <c r="C19" s="21" t="s">
        <v>36</v>
      </c>
      <c r="D19" s="21" t="s">
        <v>20</v>
      </c>
      <c r="E19" s="21" t="s">
        <v>14</v>
      </c>
      <c r="F19" s="21"/>
      <c r="G19" s="21"/>
      <c r="H19" s="22" t="s">
        <v>38</v>
      </c>
      <c r="I19" s="23">
        <v>642784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>
        <v>549334.73</v>
      </c>
      <c r="X19" s="23"/>
      <c r="Y19" s="23"/>
      <c r="Z19" s="27">
        <f t="shared" ref="Z19:Z25" si="2">W19/I19</f>
        <v>0.85461792763976696</v>
      </c>
      <c r="AA19" s="12"/>
      <c r="AB19" s="13"/>
      <c r="AC19" s="12"/>
    </row>
    <row r="20" spans="1:30" ht="40.5" customHeight="1" outlineLevel="1">
      <c r="A20" s="5" t="s">
        <v>19</v>
      </c>
      <c r="B20" s="9"/>
      <c r="C20" s="33" t="s">
        <v>36</v>
      </c>
      <c r="D20" s="33" t="s">
        <v>20</v>
      </c>
      <c r="E20" s="33" t="s">
        <v>14</v>
      </c>
      <c r="F20" s="33"/>
      <c r="G20" s="33"/>
      <c r="H20" s="29">
        <f>H21</f>
        <v>682200</v>
      </c>
      <c r="I20" s="30">
        <f>I18</f>
        <v>1104820.2200000002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>
        <f>W21</f>
        <v>1104820.2200000002</v>
      </c>
      <c r="X20" s="30"/>
      <c r="Y20" s="30"/>
      <c r="Z20" s="31">
        <f>W20/I20*100</f>
        <v>100</v>
      </c>
      <c r="AA20" s="12"/>
      <c r="AB20" s="13"/>
      <c r="AC20" s="12"/>
    </row>
    <row r="21" spans="1:30" outlineLevel="2">
      <c r="A21" s="5" t="s">
        <v>39</v>
      </c>
      <c r="B21" s="9" t="s">
        <v>14</v>
      </c>
      <c r="C21" s="18" t="s">
        <v>36</v>
      </c>
      <c r="D21" s="18" t="s">
        <v>40</v>
      </c>
      <c r="E21" s="18" t="s">
        <v>14</v>
      </c>
      <c r="F21" s="18" t="s">
        <v>14</v>
      </c>
      <c r="G21" s="18"/>
      <c r="H21" s="24">
        <f>H22+H36+H38</f>
        <v>682200</v>
      </c>
      <c r="I21" s="25">
        <f>I22</f>
        <v>1104820.2200000002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2709.9542000000001</v>
      </c>
      <c r="W21" s="25">
        <f>W22+W36+W38</f>
        <v>1104820.2200000002</v>
      </c>
      <c r="X21" s="25">
        <v>2.3347000000000002</v>
      </c>
      <c r="Y21" s="25">
        <v>3480.3805000000002</v>
      </c>
      <c r="Z21" s="26">
        <f>W21/I21*100</f>
        <v>100</v>
      </c>
      <c r="AA21" s="12">
        <v>0</v>
      </c>
      <c r="AB21" s="13">
        <v>0</v>
      </c>
      <c r="AC21" s="12">
        <v>0</v>
      </c>
    </row>
    <row r="22" spans="1:30" ht="37.5" customHeight="1" outlineLevel="3">
      <c r="A22" s="5" t="s">
        <v>23</v>
      </c>
      <c r="B22" s="9" t="s">
        <v>14</v>
      </c>
      <c r="C22" s="18" t="s">
        <v>36</v>
      </c>
      <c r="D22" s="18" t="s">
        <v>40</v>
      </c>
      <c r="E22" s="18" t="s">
        <v>24</v>
      </c>
      <c r="F22" s="18" t="s">
        <v>14</v>
      </c>
      <c r="G22" s="18"/>
      <c r="H22" s="24">
        <f>H35</f>
        <v>663400</v>
      </c>
      <c r="I22" s="25">
        <f>I35+I36+I38</f>
        <v>1104820.2200000002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2709.9542000000001</v>
      </c>
      <c r="W22" s="25">
        <f>W35</f>
        <v>804981.91</v>
      </c>
      <c r="X22" s="25">
        <v>2.3347000000000002</v>
      </c>
      <c r="Y22" s="25">
        <v>3375.3805000000002</v>
      </c>
      <c r="Z22" s="26">
        <f>W22/I22*100</f>
        <v>72.860895865935532</v>
      </c>
      <c r="AA22" s="12">
        <v>0</v>
      </c>
      <c r="AB22" s="13">
        <v>0</v>
      </c>
      <c r="AC22" s="12">
        <v>0</v>
      </c>
    </row>
    <row r="23" spans="1:30" ht="25.5" hidden="1" outlineLevel="2">
      <c r="A23" s="5" t="s">
        <v>41</v>
      </c>
      <c r="B23" s="9" t="s">
        <v>14</v>
      </c>
      <c r="C23" s="18" t="s">
        <v>36</v>
      </c>
      <c r="D23" s="18" t="s">
        <v>42</v>
      </c>
      <c r="E23" s="18" t="s">
        <v>14</v>
      </c>
      <c r="F23" s="18" t="s">
        <v>14</v>
      </c>
      <c r="G23" s="18"/>
      <c r="H23" s="24" t="s">
        <v>43</v>
      </c>
      <c r="I23" s="25">
        <v>139800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57.1556</v>
      </c>
      <c r="W23" s="25">
        <v>118911.47</v>
      </c>
      <c r="X23" s="25">
        <v>0</v>
      </c>
      <c r="Y23" s="25">
        <v>78.744399999999999</v>
      </c>
      <c r="Z23" s="26">
        <f t="shared" si="2"/>
        <v>0.85058276108726749</v>
      </c>
      <c r="AA23" s="12">
        <v>0</v>
      </c>
      <c r="AB23" s="13">
        <v>0</v>
      </c>
      <c r="AC23" s="12">
        <v>0</v>
      </c>
    </row>
    <row r="24" spans="1:30" hidden="1" outlineLevel="3">
      <c r="A24" s="5" t="s">
        <v>44</v>
      </c>
      <c r="B24" s="9" t="s">
        <v>14</v>
      </c>
      <c r="C24" s="18" t="s">
        <v>36</v>
      </c>
      <c r="D24" s="18" t="s">
        <v>42</v>
      </c>
      <c r="E24" s="18" t="s">
        <v>32</v>
      </c>
      <c r="F24" s="18" t="s">
        <v>14</v>
      </c>
      <c r="G24" s="18"/>
      <c r="H24" s="24" t="s">
        <v>43</v>
      </c>
      <c r="I24" s="25">
        <v>139800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57.1556</v>
      </c>
      <c r="W24" s="25">
        <v>118911.47</v>
      </c>
      <c r="X24" s="25">
        <v>0</v>
      </c>
      <c r="Y24" s="25">
        <v>78.744399999999999</v>
      </c>
      <c r="Z24" s="26">
        <f t="shared" si="2"/>
        <v>0.85058276108726749</v>
      </c>
      <c r="AA24" s="12">
        <v>0</v>
      </c>
      <c r="AB24" s="13">
        <v>0</v>
      </c>
      <c r="AC24" s="12">
        <v>0</v>
      </c>
    </row>
    <row r="25" spans="1:30" hidden="1" outlineLevel="3">
      <c r="A25" s="5" t="s">
        <v>44</v>
      </c>
      <c r="B25" s="9"/>
      <c r="C25" s="18" t="s">
        <v>36</v>
      </c>
      <c r="D25" s="18" t="s">
        <v>45</v>
      </c>
      <c r="E25" s="18" t="s">
        <v>32</v>
      </c>
      <c r="F25" s="18"/>
      <c r="G25" s="18"/>
      <c r="H25" s="24"/>
      <c r="I25" s="25">
        <v>204000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 t="e">
        <f>#REF!</f>
        <v>#REF!</v>
      </c>
      <c r="X25" s="25"/>
      <c r="Y25" s="25"/>
      <c r="Z25" s="26" t="e">
        <f t="shared" si="2"/>
        <v>#REF!</v>
      </c>
      <c r="AA25" s="12"/>
      <c r="AB25" s="13"/>
      <c r="AC25" s="12"/>
    </row>
    <row r="26" spans="1:30" ht="38.25" hidden="1" outlineLevel="2">
      <c r="A26" s="5" t="s">
        <v>46</v>
      </c>
      <c r="B26" s="9" t="s">
        <v>14</v>
      </c>
      <c r="C26" s="18" t="s">
        <v>36</v>
      </c>
      <c r="D26" s="18" t="s">
        <v>47</v>
      </c>
      <c r="E26" s="18" t="s">
        <v>14</v>
      </c>
      <c r="F26" s="18" t="s">
        <v>14</v>
      </c>
      <c r="G26" s="18"/>
      <c r="H26" s="24" t="s">
        <v>48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43.643300000000004</v>
      </c>
      <c r="W26" s="25">
        <v>0</v>
      </c>
      <c r="X26" s="25">
        <v>0</v>
      </c>
      <c r="Y26" s="25">
        <v>70.556700000000006</v>
      </c>
      <c r="Z26" s="26">
        <v>0</v>
      </c>
      <c r="AA26" s="12">
        <v>0</v>
      </c>
      <c r="AB26" s="13">
        <v>0</v>
      </c>
      <c r="AC26" s="12">
        <v>0</v>
      </c>
      <c r="AD26">
        <v>0</v>
      </c>
    </row>
    <row r="27" spans="1:30" ht="25.5" hidden="1" outlineLevel="3">
      <c r="A27" s="5" t="s">
        <v>49</v>
      </c>
      <c r="B27" s="9" t="s">
        <v>14</v>
      </c>
      <c r="C27" s="18" t="s">
        <v>36</v>
      </c>
      <c r="D27" s="18" t="s">
        <v>50</v>
      </c>
      <c r="E27" s="18" t="s">
        <v>14</v>
      </c>
      <c r="F27" s="18" t="s">
        <v>14</v>
      </c>
      <c r="G27" s="18"/>
      <c r="H27" s="24" t="str">
        <f>H26</f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43.643300000000004</v>
      </c>
      <c r="W27" s="25">
        <v>0</v>
      </c>
      <c r="X27" s="25">
        <v>0</v>
      </c>
      <c r="Y27" s="25">
        <v>70.556700000000006</v>
      </c>
      <c r="Z27" s="26">
        <v>0</v>
      </c>
      <c r="AA27" s="12">
        <v>0</v>
      </c>
      <c r="AB27" s="13">
        <v>0</v>
      </c>
      <c r="AC27" s="12">
        <v>0</v>
      </c>
    </row>
    <row r="28" spans="1:30" ht="40.5" hidden="1" customHeight="1" outlineLevel="2">
      <c r="A28" s="5" t="s">
        <v>51</v>
      </c>
      <c r="B28" s="9" t="s">
        <v>14</v>
      </c>
      <c r="C28" s="18" t="s">
        <v>36</v>
      </c>
      <c r="D28" s="18" t="s">
        <v>52</v>
      </c>
      <c r="E28" s="18" t="s">
        <v>14</v>
      </c>
      <c r="F28" s="18" t="s">
        <v>14</v>
      </c>
      <c r="G28" s="18"/>
      <c r="H28" s="24" t="str">
        <f>H27</f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67.1494</v>
      </c>
      <c r="W28" s="25">
        <v>0</v>
      </c>
      <c r="X28" s="25">
        <v>0</v>
      </c>
      <c r="Y28" s="25">
        <v>119.8506</v>
      </c>
      <c r="Z28" s="26">
        <v>0</v>
      </c>
      <c r="AA28" s="12">
        <v>0</v>
      </c>
      <c r="AB28" s="13">
        <v>0</v>
      </c>
      <c r="AC28" s="12">
        <v>0</v>
      </c>
    </row>
    <row r="29" spans="1:30" ht="0.75" hidden="1" customHeight="1" outlineLevel="3">
      <c r="A29" s="5" t="s">
        <v>44</v>
      </c>
      <c r="B29" s="9" t="s">
        <v>14</v>
      </c>
      <c r="C29" s="18" t="s">
        <v>36</v>
      </c>
      <c r="D29" s="18" t="s">
        <v>52</v>
      </c>
      <c r="E29" s="18" t="s">
        <v>32</v>
      </c>
      <c r="F29" s="18" t="s">
        <v>14</v>
      </c>
      <c r="G29" s="18"/>
      <c r="H29" s="24" t="str">
        <f>H28</f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67.1494</v>
      </c>
      <c r="W29" s="25">
        <v>0</v>
      </c>
      <c r="X29" s="25">
        <v>0</v>
      </c>
      <c r="Y29" s="25">
        <v>119.8506</v>
      </c>
      <c r="Z29" s="26">
        <v>0</v>
      </c>
      <c r="AA29" s="12">
        <v>0</v>
      </c>
      <c r="AB29" s="13">
        <v>0</v>
      </c>
      <c r="AC29" s="12">
        <v>0</v>
      </c>
    </row>
    <row r="30" spans="1:30" ht="25.5" hidden="1" outlineLevel="3">
      <c r="A30" s="5" t="s">
        <v>53</v>
      </c>
      <c r="B30" s="9"/>
      <c r="C30" s="18" t="s">
        <v>36</v>
      </c>
      <c r="D30" s="18" t="s">
        <v>54</v>
      </c>
      <c r="E30" s="18"/>
      <c r="F30" s="18"/>
      <c r="G30" s="18"/>
      <c r="H30" s="24" t="s">
        <v>55</v>
      </c>
      <c r="I30" s="25">
        <v>5800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>
        <v>3498</v>
      </c>
      <c r="X30" s="25"/>
      <c r="Y30" s="25"/>
      <c r="Z30" s="26">
        <f t="shared" ref="Z30:Z34" si="3">W30/I30</f>
        <v>0.60310344827586204</v>
      </c>
      <c r="AA30" s="12"/>
      <c r="AB30" s="13"/>
      <c r="AC30" s="12"/>
    </row>
    <row r="31" spans="1:30" hidden="1" outlineLevel="3">
      <c r="A31" s="5" t="s">
        <v>56</v>
      </c>
      <c r="B31" s="9"/>
      <c r="C31" s="18" t="s">
        <v>36</v>
      </c>
      <c r="D31" s="18" t="s">
        <v>54</v>
      </c>
      <c r="E31" s="18" t="s">
        <v>32</v>
      </c>
      <c r="F31" s="18"/>
      <c r="G31" s="18"/>
      <c r="H31" s="24" t="s">
        <v>55</v>
      </c>
      <c r="I31" s="25">
        <v>5800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>
        <v>3498</v>
      </c>
      <c r="X31" s="25"/>
      <c r="Y31" s="25"/>
      <c r="Z31" s="26">
        <f t="shared" si="3"/>
        <v>0.60310344827586204</v>
      </c>
      <c r="AA31" s="12"/>
      <c r="AB31" s="13"/>
      <c r="AC31" s="12"/>
    </row>
    <row r="32" spans="1:30" ht="3" hidden="1" customHeight="1" outlineLevel="3">
      <c r="A32" s="17" t="s">
        <v>57</v>
      </c>
      <c r="B32" s="10"/>
      <c r="C32" s="21" t="s">
        <v>58</v>
      </c>
      <c r="D32" s="21" t="s">
        <v>59</v>
      </c>
      <c r="E32" s="21"/>
      <c r="F32" s="21"/>
      <c r="G32" s="21"/>
      <c r="H32" s="22" t="s">
        <v>60</v>
      </c>
      <c r="I32" s="23">
        <v>39216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>
        <v>39216</v>
      </c>
      <c r="X32" s="23"/>
      <c r="Y32" s="23"/>
      <c r="Z32" s="27">
        <f t="shared" si="3"/>
        <v>1</v>
      </c>
      <c r="AA32" s="12"/>
      <c r="AB32" s="13"/>
      <c r="AC32" s="12"/>
      <c r="AD32" s="8"/>
    </row>
    <row r="33" spans="1:29" hidden="1" outlineLevel="3">
      <c r="A33" s="5" t="s">
        <v>61</v>
      </c>
      <c r="B33" s="9"/>
      <c r="C33" s="18" t="s">
        <v>58</v>
      </c>
      <c r="D33" s="18" t="s">
        <v>62</v>
      </c>
      <c r="E33" s="18"/>
      <c r="F33" s="18"/>
      <c r="G33" s="18"/>
      <c r="H33" s="24" t="s">
        <v>60</v>
      </c>
      <c r="I33" s="25">
        <v>39216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>
        <v>39216</v>
      </c>
      <c r="X33" s="25"/>
      <c r="Y33" s="25"/>
      <c r="Z33" s="26">
        <f t="shared" si="3"/>
        <v>1</v>
      </c>
      <c r="AA33" s="12"/>
      <c r="AB33" s="13"/>
      <c r="AC33" s="12"/>
    </row>
    <row r="34" spans="1:29" hidden="1" outlineLevel="3">
      <c r="A34" s="5" t="s">
        <v>56</v>
      </c>
      <c r="B34" s="9"/>
      <c r="C34" s="18" t="s">
        <v>58</v>
      </c>
      <c r="D34" s="18" t="s">
        <v>62</v>
      </c>
      <c r="E34" s="18" t="s">
        <v>32</v>
      </c>
      <c r="F34" s="18"/>
      <c r="G34" s="18"/>
      <c r="H34" s="24" t="s">
        <v>60</v>
      </c>
      <c r="I34" s="25">
        <v>39216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>
        <v>39216</v>
      </c>
      <c r="X34" s="25"/>
      <c r="Y34" s="25"/>
      <c r="Z34" s="26">
        <f t="shared" si="3"/>
        <v>1</v>
      </c>
      <c r="AA34" s="12"/>
      <c r="AB34" s="13"/>
      <c r="AC34" s="12"/>
    </row>
    <row r="35" spans="1:29" ht="23.25" customHeight="1" outlineLevel="3">
      <c r="A35" s="5" t="s">
        <v>25</v>
      </c>
      <c r="B35" s="9"/>
      <c r="C35" s="18" t="s">
        <v>36</v>
      </c>
      <c r="D35" s="18" t="s">
        <v>40</v>
      </c>
      <c r="E35" s="18" t="s">
        <v>26</v>
      </c>
      <c r="F35" s="18"/>
      <c r="G35" s="18"/>
      <c r="H35" s="24">
        <v>663400</v>
      </c>
      <c r="I35" s="25">
        <v>804981.91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>
        <v>804981.91</v>
      </c>
      <c r="X35" s="25"/>
      <c r="Y35" s="25"/>
      <c r="Z35" s="26">
        <f t="shared" ref="Z35:Z40" si="4">W35/I35*100</f>
        <v>100</v>
      </c>
      <c r="AA35" s="12"/>
      <c r="AB35" s="13"/>
      <c r="AC35" s="12"/>
    </row>
    <row r="36" spans="1:29" outlineLevel="3">
      <c r="A36" s="5" t="s">
        <v>63</v>
      </c>
      <c r="B36" s="9"/>
      <c r="C36" s="18" t="s">
        <v>36</v>
      </c>
      <c r="D36" s="18" t="s">
        <v>40</v>
      </c>
      <c r="E36" s="18" t="s">
        <v>64</v>
      </c>
      <c r="F36" s="18"/>
      <c r="G36" s="18"/>
      <c r="H36" s="24">
        <f>H37</f>
        <v>10300</v>
      </c>
      <c r="I36" s="25">
        <f>I37</f>
        <v>284323.02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>
        <f>W37</f>
        <v>284323.02</v>
      </c>
      <c r="X36" s="25"/>
      <c r="Y36" s="25"/>
      <c r="Z36" s="26">
        <f t="shared" si="4"/>
        <v>100</v>
      </c>
      <c r="AA36" s="12"/>
      <c r="AB36" s="13"/>
      <c r="AC36" s="12"/>
    </row>
    <row r="37" spans="1:29" outlineLevel="3">
      <c r="A37" s="5" t="s">
        <v>65</v>
      </c>
      <c r="B37" s="9"/>
      <c r="C37" s="18" t="s">
        <v>36</v>
      </c>
      <c r="D37" s="18" t="s">
        <v>40</v>
      </c>
      <c r="E37" s="18" t="s">
        <v>66</v>
      </c>
      <c r="F37" s="18"/>
      <c r="G37" s="18"/>
      <c r="H37" s="24">
        <v>10300</v>
      </c>
      <c r="I37" s="25">
        <v>284323.02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>
        <v>284323.02</v>
      </c>
      <c r="X37" s="25"/>
      <c r="Y37" s="25"/>
      <c r="Z37" s="26">
        <f t="shared" si="4"/>
        <v>100</v>
      </c>
      <c r="AA37" s="12"/>
      <c r="AB37" s="13"/>
      <c r="AC37" s="12"/>
    </row>
    <row r="38" spans="1:29" outlineLevel="3">
      <c r="A38" s="5" t="s">
        <v>67</v>
      </c>
      <c r="B38" s="9"/>
      <c r="C38" s="18" t="s">
        <v>36</v>
      </c>
      <c r="D38" s="18" t="s">
        <v>40</v>
      </c>
      <c r="E38" s="18" t="s">
        <v>68</v>
      </c>
      <c r="F38" s="18"/>
      <c r="G38" s="18"/>
      <c r="H38" s="24">
        <f>H39+H40</f>
        <v>8500</v>
      </c>
      <c r="I38" s="25">
        <f>I39+I40</f>
        <v>15515.29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>
        <f>W39+W40</f>
        <v>15515.29</v>
      </c>
      <c r="X38" s="25"/>
      <c r="Y38" s="25"/>
      <c r="Z38" s="26">
        <f t="shared" si="4"/>
        <v>100</v>
      </c>
      <c r="AA38" s="12"/>
      <c r="AB38" s="13"/>
      <c r="AC38" s="12"/>
    </row>
    <row r="39" spans="1:29" outlineLevel="3">
      <c r="A39" s="5" t="s">
        <v>69</v>
      </c>
      <c r="B39" s="9"/>
      <c r="C39" s="18" t="s">
        <v>36</v>
      </c>
      <c r="D39" s="18" t="s">
        <v>40</v>
      </c>
      <c r="E39" s="18" t="s">
        <v>70</v>
      </c>
      <c r="F39" s="18"/>
      <c r="G39" s="18"/>
      <c r="H39" s="24">
        <v>5400</v>
      </c>
      <c r="I39" s="25">
        <v>802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>
        <v>802</v>
      </c>
      <c r="X39" s="25"/>
      <c r="Y39" s="25"/>
      <c r="Z39" s="26">
        <f t="shared" si="4"/>
        <v>100</v>
      </c>
      <c r="AA39" s="12"/>
      <c r="AB39" s="13"/>
      <c r="AC39" s="12"/>
    </row>
    <row r="40" spans="1:29" outlineLevel="3">
      <c r="A40" s="5" t="s">
        <v>71</v>
      </c>
      <c r="B40" s="9"/>
      <c r="C40" s="18" t="s">
        <v>36</v>
      </c>
      <c r="D40" s="18" t="s">
        <v>40</v>
      </c>
      <c r="E40" s="18" t="s">
        <v>72</v>
      </c>
      <c r="F40" s="18"/>
      <c r="G40" s="18"/>
      <c r="H40" s="24">
        <v>3100</v>
      </c>
      <c r="I40" s="25">
        <v>14713.29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>
        <v>14713.29</v>
      </c>
      <c r="X40" s="25"/>
      <c r="Y40" s="25"/>
      <c r="Z40" s="26">
        <f t="shared" si="4"/>
        <v>100</v>
      </c>
      <c r="AA40" s="12"/>
      <c r="AB40" s="13"/>
      <c r="AC40" s="12"/>
    </row>
    <row r="41" spans="1:29" ht="52.5" customHeight="1" outlineLevel="3">
      <c r="A41" s="36" t="s">
        <v>179</v>
      </c>
      <c r="B41" s="10"/>
      <c r="C41" s="21" t="s">
        <v>27</v>
      </c>
      <c r="D41" s="21" t="s">
        <v>16</v>
      </c>
      <c r="E41" s="21" t="s">
        <v>14</v>
      </c>
      <c r="F41" s="21"/>
      <c r="G41" s="21"/>
      <c r="H41" s="22">
        <v>23000</v>
      </c>
      <c r="I41" s="23">
        <v>23000</v>
      </c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>
        <f>W42</f>
        <v>23000</v>
      </c>
      <c r="X41" s="23"/>
      <c r="Y41" s="23"/>
      <c r="Z41" s="27">
        <f>Z45</f>
        <v>100</v>
      </c>
      <c r="AA41" s="12"/>
      <c r="AB41" s="13"/>
      <c r="AC41" s="12"/>
    </row>
    <row r="42" spans="1:29" outlineLevel="3">
      <c r="A42" s="5" t="s">
        <v>28</v>
      </c>
      <c r="B42" s="9"/>
      <c r="C42" s="18" t="s">
        <v>27</v>
      </c>
      <c r="D42" s="18" t="s">
        <v>29</v>
      </c>
      <c r="E42" s="18" t="s">
        <v>14</v>
      </c>
      <c r="F42" s="21"/>
      <c r="G42" s="21"/>
      <c r="H42" s="29">
        <f t="shared" ref="H42:I45" si="5">H41</f>
        <v>23000</v>
      </c>
      <c r="I42" s="30">
        <f t="shared" si="5"/>
        <v>23000</v>
      </c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>
        <f>W43</f>
        <v>23000</v>
      </c>
      <c r="X42" s="30"/>
      <c r="Y42" s="30"/>
      <c r="Z42" s="31">
        <f>Z45</f>
        <v>100</v>
      </c>
      <c r="AA42" s="12"/>
      <c r="AB42" s="13"/>
      <c r="AC42" s="12"/>
    </row>
    <row r="43" spans="1:29" ht="42" customHeight="1" outlineLevel="3">
      <c r="A43" s="5" t="s">
        <v>30</v>
      </c>
      <c r="B43" s="9"/>
      <c r="C43" s="18" t="s">
        <v>27</v>
      </c>
      <c r="D43" s="18" t="s">
        <v>31</v>
      </c>
      <c r="E43" s="18" t="s">
        <v>14</v>
      </c>
      <c r="F43" s="21"/>
      <c r="G43" s="21"/>
      <c r="H43" s="29">
        <f t="shared" si="5"/>
        <v>23000</v>
      </c>
      <c r="I43" s="30">
        <f t="shared" si="5"/>
        <v>23000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>
        <f>W44</f>
        <v>23000</v>
      </c>
      <c r="X43" s="30"/>
      <c r="Y43" s="30"/>
      <c r="Z43" s="31">
        <f>Z45</f>
        <v>100</v>
      </c>
      <c r="AA43" s="12"/>
      <c r="AB43" s="13"/>
      <c r="AC43" s="12"/>
    </row>
    <row r="44" spans="1:29" outlineLevel="3">
      <c r="A44" s="5" t="s">
        <v>28</v>
      </c>
      <c r="B44" s="9"/>
      <c r="C44" s="18" t="s">
        <v>27</v>
      </c>
      <c r="D44" s="18" t="s">
        <v>31</v>
      </c>
      <c r="E44" s="18" t="s">
        <v>32</v>
      </c>
      <c r="F44" s="21"/>
      <c r="G44" s="21"/>
      <c r="H44" s="29">
        <f t="shared" si="5"/>
        <v>23000</v>
      </c>
      <c r="I44" s="30">
        <f t="shared" si="5"/>
        <v>23000</v>
      </c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>
        <f>W45</f>
        <v>23000</v>
      </c>
      <c r="X44" s="30"/>
      <c r="Y44" s="30"/>
      <c r="Z44" s="31">
        <f>Z45</f>
        <v>100</v>
      </c>
      <c r="AA44" s="12"/>
      <c r="AB44" s="13"/>
      <c r="AC44" s="12"/>
    </row>
    <row r="45" spans="1:29" outlineLevel="3">
      <c r="A45" s="5" t="s">
        <v>33</v>
      </c>
      <c r="B45" s="9"/>
      <c r="C45" s="18" t="s">
        <v>27</v>
      </c>
      <c r="D45" s="18" t="s">
        <v>31</v>
      </c>
      <c r="E45" s="18" t="s">
        <v>34</v>
      </c>
      <c r="F45" s="21"/>
      <c r="G45" s="21"/>
      <c r="H45" s="29">
        <f t="shared" si="5"/>
        <v>23000</v>
      </c>
      <c r="I45" s="30">
        <f t="shared" si="5"/>
        <v>23000</v>
      </c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>
        <v>23000</v>
      </c>
      <c r="X45" s="30"/>
      <c r="Y45" s="30"/>
      <c r="Z45" s="31">
        <f>W45/I45*100</f>
        <v>100</v>
      </c>
      <c r="AA45" s="12"/>
      <c r="AB45" s="13"/>
      <c r="AC45" s="12"/>
    </row>
    <row r="46" spans="1:29" ht="1.5" hidden="1" customHeight="1" outlineLevel="3">
      <c r="A46" s="17" t="s">
        <v>73</v>
      </c>
      <c r="B46" s="10"/>
      <c r="C46" s="21" t="s">
        <v>74</v>
      </c>
      <c r="D46" s="21" t="s">
        <v>16</v>
      </c>
      <c r="E46" s="21" t="s">
        <v>14</v>
      </c>
      <c r="F46" s="21"/>
      <c r="G46" s="21"/>
      <c r="H46" s="22">
        <f t="shared" ref="H46:I49" si="6">H47</f>
        <v>1700</v>
      </c>
      <c r="I46" s="23">
        <f t="shared" si="6"/>
        <v>0</v>
      </c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>
        <f>W50</f>
        <v>0</v>
      </c>
      <c r="X46" s="23"/>
      <c r="Y46" s="23"/>
      <c r="Z46" s="31" t="e">
        <f t="shared" ref="Z46:Z50" si="7">W46/I46*100</f>
        <v>#DIV/0!</v>
      </c>
      <c r="AA46" s="12"/>
      <c r="AB46" s="13"/>
      <c r="AC46" s="12"/>
    </row>
    <row r="47" spans="1:29" hidden="1" outlineLevel="3">
      <c r="A47" s="5" t="s">
        <v>73</v>
      </c>
      <c r="B47" s="9"/>
      <c r="C47" s="18" t="s">
        <v>74</v>
      </c>
      <c r="D47" s="18" t="s">
        <v>75</v>
      </c>
      <c r="E47" s="18" t="s">
        <v>14</v>
      </c>
      <c r="F47" s="18"/>
      <c r="G47" s="18"/>
      <c r="H47" s="24">
        <f t="shared" si="6"/>
        <v>1700</v>
      </c>
      <c r="I47" s="25">
        <f t="shared" si="6"/>
        <v>0</v>
      </c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>
        <v>0</v>
      </c>
      <c r="X47" s="25"/>
      <c r="Y47" s="25"/>
      <c r="Z47" s="31" t="e">
        <f t="shared" si="7"/>
        <v>#DIV/0!</v>
      </c>
      <c r="AA47" s="12"/>
      <c r="AB47" s="13"/>
      <c r="AC47" s="12"/>
    </row>
    <row r="48" spans="1:29" hidden="1" outlineLevel="3">
      <c r="A48" s="5" t="s">
        <v>76</v>
      </c>
      <c r="B48" s="9"/>
      <c r="C48" s="18" t="s">
        <v>74</v>
      </c>
      <c r="D48" s="18" t="s">
        <v>77</v>
      </c>
      <c r="E48" s="18" t="s">
        <v>14</v>
      </c>
      <c r="F48" s="18"/>
      <c r="G48" s="18"/>
      <c r="H48" s="24">
        <f t="shared" si="6"/>
        <v>1700</v>
      </c>
      <c r="I48" s="25">
        <f t="shared" si="6"/>
        <v>0</v>
      </c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>
        <v>0</v>
      </c>
      <c r="X48" s="25"/>
      <c r="Y48" s="25"/>
      <c r="Z48" s="31" t="e">
        <f t="shared" si="7"/>
        <v>#DIV/0!</v>
      </c>
      <c r="AA48" s="12"/>
      <c r="AB48" s="13"/>
      <c r="AC48" s="12"/>
    </row>
    <row r="49" spans="1:29" hidden="1" outlineLevel="3">
      <c r="A49" s="5" t="s">
        <v>67</v>
      </c>
      <c r="B49" s="9"/>
      <c r="C49" s="18" t="s">
        <v>74</v>
      </c>
      <c r="D49" s="18" t="s">
        <v>77</v>
      </c>
      <c r="E49" s="18" t="s">
        <v>68</v>
      </c>
      <c r="F49" s="18"/>
      <c r="G49" s="18"/>
      <c r="H49" s="24">
        <f t="shared" si="6"/>
        <v>1700</v>
      </c>
      <c r="I49" s="25">
        <f t="shared" si="6"/>
        <v>0</v>
      </c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>
        <v>0</v>
      </c>
      <c r="X49" s="25"/>
      <c r="Y49" s="25"/>
      <c r="Z49" s="31" t="e">
        <f t="shared" si="7"/>
        <v>#DIV/0!</v>
      </c>
      <c r="AA49" s="12"/>
      <c r="AB49" s="13"/>
      <c r="AC49" s="12"/>
    </row>
    <row r="50" spans="1:29" hidden="1" outlineLevel="3">
      <c r="A50" s="5" t="s">
        <v>78</v>
      </c>
      <c r="B50" s="9"/>
      <c r="C50" s="18" t="s">
        <v>74</v>
      </c>
      <c r="D50" s="18" t="s">
        <v>77</v>
      </c>
      <c r="E50" s="18" t="s">
        <v>79</v>
      </c>
      <c r="F50" s="18"/>
      <c r="G50" s="18"/>
      <c r="H50" s="24">
        <v>1700</v>
      </c>
      <c r="I50" s="24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>
        <v>0</v>
      </c>
      <c r="X50" s="25"/>
      <c r="Y50" s="25"/>
      <c r="Z50" s="31" t="e">
        <f t="shared" si="7"/>
        <v>#DIV/0!</v>
      </c>
      <c r="AA50" s="12"/>
      <c r="AB50" s="13"/>
      <c r="AC50" s="12"/>
    </row>
    <row r="51" spans="1:29" ht="15.75" outlineLevel="1" collapsed="1">
      <c r="A51" s="37" t="s">
        <v>80</v>
      </c>
      <c r="B51" s="9" t="s">
        <v>14</v>
      </c>
      <c r="C51" s="21" t="s">
        <v>81</v>
      </c>
      <c r="D51" s="21" t="s">
        <v>16</v>
      </c>
      <c r="E51" s="21" t="s">
        <v>14</v>
      </c>
      <c r="F51" s="21" t="s">
        <v>14</v>
      </c>
      <c r="G51" s="21"/>
      <c r="H51" s="22">
        <f t="shared" ref="H51:I54" si="8">H52</f>
        <v>50600</v>
      </c>
      <c r="I51" s="23">
        <f t="shared" si="8"/>
        <v>50816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1042.7</v>
      </c>
      <c r="W51" s="23">
        <f>W52</f>
        <v>50816</v>
      </c>
      <c r="X51" s="23">
        <v>73.242999999999995</v>
      </c>
      <c r="Y51" s="23">
        <v>1056.8430000000001</v>
      </c>
      <c r="Z51" s="27">
        <f>Z61</f>
        <v>100</v>
      </c>
      <c r="AA51" s="12">
        <v>0</v>
      </c>
      <c r="AB51" s="13">
        <v>0</v>
      </c>
      <c r="AC51" s="12">
        <v>0</v>
      </c>
    </row>
    <row r="52" spans="1:29" outlineLevel="2">
      <c r="A52" s="5" t="s">
        <v>82</v>
      </c>
      <c r="B52" s="9" t="s">
        <v>14</v>
      </c>
      <c r="C52" s="18" t="s">
        <v>83</v>
      </c>
      <c r="D52" s="18" t="s">
        <v>16</v>
      </c>
      <c r="E52" s="18" t="s">
        <v>14</v>
      </c>
      <c r="F52" s="18" t="s">
        <v>14</v>
      </c>
      <c r="G52" s="18"/>
      <c r="H52" s="24">
        <f t="shared" si="8"/>
        <v>50600</v>
      </c>
      <c r="I52" s="25">
        <f t="shared" si="8"/>
        <v>50816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1042.7</v>
      </c>
      <c r="W52" s="25">
        <f>W53</f>
        <v>50816</v>
      </c>
      <c r="X52" s="25">
        <v>73.242999999999995</v>
      </c>
      <c r="Y52" s="25">
        <v>1056.8430000000001</v>
      </c>
      <c r="Z52" s="26">
        <f>Z61</f>
        <v>100</v>
      </c>
      <c r="AA52" s="12">
        <v>0</v>
      </c>
      <c r="AB52" s="13">
        <v>0</v>
      </c>
      <c r="AC52" s="12">
        <v>0</v>
      </c>
    </row>
    <row r="53" spans="1:29" outlineLevel="2">
      <c r="A53" s="5" t="s">
        <v>84</v>
      </c>
      <c r="B53" s="9"/>
      <c r="C53" s="18" t="s">
        <v>83</v>
      </c>
      <c r="D53" s="18" t="s">
        <v>85</v>
      </c>
      <c r="E53" s="18" t="s">
        <v>14</v>
      </c>
      <c r="F53" s="18"/>
      <c r="G53" s="18"/>
      <c r="H53" s="24">
        <f t="shared" si="8"/>
        <v>50600</v>
      </c>
      <c r="I53" s="25">
        <f t="shared" si="8"/>
        <v>50816</v>
      </c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>
        <f>W54</f>
        <v>50816</v>
      </c>
      <c r="X53" s="25"/>
      <c r="Y53" s="25"/>
      <c r="Z53" s="26">
        <f>Z61</f>
        <v>100</v>
      </c>
      <c r="AA53" s="12"/>
      <c r="AB53" s="13"/>
      <c r="AC53" s="12"/>
    </row>
    <row r="54" spans="1:29" ht="25.5" outlineLevel="2">
      <c r="A54" s="5" t="s">
        <v>86</v>
      </c>
      <c r="B54" s="9"/>
      <c r="C54" s="18" t="s">
        <v>83</v>
      </c>
      <c r="D54" s="18" t="s">
        <v>87</v>
      </c>
      <c r="E54" s="18" t="s">
        <v>14</v>
      </c>
      <c r="F54" s="18"/>
      <c r="G54" s="18"/>
      <c r="H54" s="24">
        <f t="shared" si="8"/>
        <v>50600</v>
      </c>
      <c r="I54" s="25">
        <f t="shared" si="8"/>
        <v>50816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>
        <f>W55</f>
        <v>50816</v>
      </c>
      <c r="X54" s="25"/>
      <c r="Y54" s="25"/>
      <c r="Z54" s="26">
        <f>Z61</f>
        <v>100</v>
      </c>
      <c r="AA54" s="12"/>
      <c r="AB54" s="13"/>
      <c r="AC54" s="12"/>
    </row>
    <row r="55" spans="1:29" ht="51" outlineLevel="2">
      <c r="A55" s="5" t="s">
        <v>88</v>
      </c>
      <c r="B55" s="9"/>
      <c r="C55" s="18" t="s">
        <v>83</v>
      </c>
      <c r="D55" s="18" t="s">
        <v>89</v>
      </c>
      <c r="E55" s="18" t="s">
        <v>14</v>
      </c>
      <c r="F55" s="18"/>
      <c r="G55" s="18"/>
      <c r="H55" s="24">
        <f>H56+H62</f>
        <v>50600</v>
      </c>
      <c r="I55" s="25">
        <f>I56+I62</f>
        <v>50816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>
        <f>W56+W62</f>
        <v>50816</v>
      </c>
      <c r="X55" s="25"/>
      <c r="Y55" s="25"/>
      <c r="Z55" s="26">
        <f>Z61</f>
        <v>100</v>
      </c>
      <c r="AA55" s="12"/>
      <c r="AB55" s="13"/>
      <c r="AC55" s="12"/>
    </row>
    <row r="56" spans="1:29" ht="45" customHeight="1" outlineLevel="3">
      <c r="A56" s="5" t="s">
        <v>23</v>
      </c>
      <c r="B56" s="9" t="s">
        <v>14</v>
      </c>
      <c r="C56" s="18" t="s">
        <v>83</v>
      </c>
      <c r="D56" s="18" t="s">
        <v>89</v>
      </c>
      <c r="E56" s="18" t="s">
        <v>24</v>
      </c>
      <c r="F56" s="18" t="s">
        <v>14</v>
      </c>
      <c r="G56" s="18"/>
      <c r="H56" s="24">
        <f>H61</f>
        <v>42600</v>
      </c>
      <c r="I56" s="25">
        <f>I61</f>
        <v>42600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1042.7</v>
      </c>
      <c r="W56" s="25">
        <f>W61</f>
        <v>42600</v>
      </c>
      <c r="X56" s="25">
        <v>73.242999999999995</v>
      </c>
      <c r="Y56" s="25">
        <v>1056.8430000000001</v>
      </c>
      <c r="Z56" s="26">
        <f>Z61</f>
        <v>100</v>
      </c>
      <c r="AA56" s="12">
        <v>0</v>
      </c>
      <c r="AB56" s="13">
        <v>0</v>
      </c>
      <c r="AC56" s="12">
        <v>0</v>
      </c>
    </row>
    <row r="57" spans="1:29" ht="0.75" customHeight="1">
      <c r="A57" s="17" t="s">
        <v>90</v>
      </c>
      <c r="B57" s="9" t="s">
        <v>14</v>
      </c>
      <c r="C57" s="21" t="s">
        <v>91</v>
      </c>
      <c r="D57" s="21" t="s">
        <v>16</v>
      </c>
      <c r="E57" s="21" t="s">
        <v>14</v>
      </c>
      <c r="F57" s="21" t="s">
        <v>14</v>
      </c>
      <c r="G57" s="21"/>
      <c r="H57" s="22">
        <v>0</v>
      </c>
      <c r="I57" s="23">
        <v>10000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120.1653</v>
      </c>
      <c r="W57" s="23">
        <v>36</v>
      </c>
      <c r="X57" s="23">
        <v>0</v>
      </c>
      <c r="Y57" s="23">
        <v>182.8347</v>
      </c>
      <c r="Z57" s="27">
        <f t="shared" ref="Z57:Z60" si="9">W57/I57</f>
        <v>3.5999999999999999E-3</v>
      </c>
      <c r="AA57" s="12">
        <v>0</v>
      </c>
      <c r="AB57" s="13">
        <v>0</v>
      </c>
      <c r="AC57" s="12">
        <v>0</v>
      </c>
    </row>
    <row r="58" spans="1:29" hidden="1" outlineLevel="1">
      <c r="A58" s="17" t="s">
        <v>92</v>
      </c>
      <c r="B58" s="9" t="s">
        <v>14</v>
      </c>
      <c r="C58" s="21" t="s">
        <v>93</v>
      </c>
      <c r="D58" s="21" t="s">
        <v>16</v>
      </c>
      <c r="E58" s="21" t="s">
        <v>14</v>
      </c>
      <c r="F58" s="21" t="s">
        <v>14</v>
      </c>
      <c r="G58" s="21"/>
      <c r="H58" s="22">
        <v>0</v>
      </c>
      <c r="I58" s="23">
        <v>10000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120.1653</v>
      </c>
      <c r="W58" s="23">
        <v>0</v>
      </c>
      <c r="X58" s="23">
        <v>0</v>
      </c>
      <c r="Y58" s="23">
        <v>182.8347</v>
      </c>
      <c r="Z58" s="27">
        <f t="shared" si="9"/>
        <v>0</v>
      </c>
      <c r="AA58" s="12">
        <v>0</v>
      </c>
      <c r="AB58" s="13">
        <v>0</v>
      </c>
      <c r="AC58" s="12">
        <v>0</v>
      </c>
    </row>
    <row r="59" spans="1:29" ht="25.5" hidden="1" outlineLevel="2">
      <c r="A59" s="5" t="s">
        <v>94</v>
      </c>
      <c r="B59" s="9" t="s">
        <v>14</v>
      </c>
      <c r="C59" s="18" t="s">
        <v>93</v>
      </c>
      <c r="D59" s="18" t="s">
        <v>95</v>
      </c>
      <c r="E59" s="18" t="s">
        <v>14</v>
      </c>
      <c r="F59" s="18" t="s">
        <v>14</v>
      </c>
      <c r="G59" s="18"/>
      <c r="H59" s="24">
        <v>0</v>
      </c>
      <c r="I59" s="25">
        <v>10000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120.1653</v>
      </c>
      <c r="W59" s="25">
        <v>0</v>
      </c>
      <c r="X59" s="25">
        <v>0</v>
      </c>
      <c r="Y59" s="25">
        <v>182.8347</v>
      </c>
      <c r="Z59" s="26">
        <f t="shared" si="9"/>
        <v>0</v>
      </c>
      <c r="AA59" s="12">
        <v>0</v>
      </c>
      <c r="AB59" s="13">
        <v>0</v>
      </c>
      <c r="AC59" s="12">
        <v>0</v>
      </c>
    </row>
    <row r="60" spans="1:29" hidden="1" outlineLevel="3">
      <c r="A60" s="5" t="s">
        <v>56</v>
      </c>
      <c r="B60" s="9" t="s">
        <v>14</v>
      </c>
      <c r="C60" s="18" t="s">
        <v>93</v>
      </c>
      <c r="D60" s="18" t="s">
        <v>95</v>
      </c>
      <c r="E60" s="18" t="s">
        <v>32</v>
      </c>
      <c r="F60" s="18" t="s">
        <v>14</v>
      </c>
      <c r="G60" s="18"/>
      <c r="H60" s="24">
        <v>0</v>
      </c>
      <c r="I60" s="25">
        <v>10000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120.1653</v>
      </c>
      <c r="W60" s="25">
        <v>0</v>
      </c>
      <c r="X60" s="25">
        <v>0</v>
      </c>
      <c r="Y60" s="25">
        <v>182.8347</v>
      </c>
      <c r="Z60" s="26">
        <f t="shared" si="9"/>
        <v>0</v>
      </c>
      <c r="AA60" s="12">
        <v>0</v>
      </c>
      <c r="AB60" s="13">
        <v>0</v>
      </c>
      <c r="AC60" s="12">
        <v>0</v>
      </c>
    </row>
    <row r="61" spans="1:29" ht="16.5" customHeight="1" outlineLevel="3">
      <c r="A61" s="5" t="s">
        <v>25</v>
      </c>
      <c r="B61" s="9"/>
      <c r="C61" s="18" t="s">
        <v>83</v>
      </c>
      <c r="D61" s="18" t="s">
        <v>89</v>
      </c>
      <c r="E61" s="18" t="s">
        <v>26</v>
      </c>
      <c r="F61" s="18"/>
      <c r="G61" s="18"/>
      <c r="H61" s="24">
        <v>42600</v>
      </c>
      <c r="I61" s="25">
        <v>42600</v>
      </c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>
        <v>42600</v>
      </c>
      <c r="X61" s="25"/>
      <c r="Y61" s="25"/>
      <c r="Z61" s="26">
        <f>W61/I61*100</f>
        <v>100</v>
      </c>
      <c r="AA61" s="12"/>
      <c r="AB61" s="13"/>
      <c r="AC61" s="12"/>
    </row>
    <row r="62" spans="1:29" outlineLevel="3">
      <c r="A62" s="5" t="s">
        <v>63</v>
      </c>
      <c r="B62" s="9"/>
      <c r="C62" s="18" t="s">
        <v>83</v>
      </c>
      <c r="D62" s="18" t="s">
        <v>89</v>
      </c>
      <c r="E62" s="18" t="s">
        <v>64</v>
      </c>
      <c r="F62" s="18"/>
      <c r="G62" s="18"/>
      <c r="H62" s="24">
        <f>H63</f>
        <v>8000</v>
      </c>
      <c r="I62" s="25">
        <f>I63</f>
        <v>8216</v>
      </c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>
        <f>W63</f>
        <v>8216</v>
      </c>
      <c r="X62" s="25"/>
      <c r="Y62" s="25"/>
      <c r="Z62" s="26">
        <f>Z63</f>
        <v>100</v>
      </c>
      <c r="AA62" s="12"/>
      <c r="AB62" s="13"/>
      <c r="AC62" s="12"/>
    </row>
    <row r="63" spans="1:29" outlineLevel="3">
      <c r="A63" s="5" t="s">
        <v>65</v>
      </c>
      <c r="B63" s="9"/>
      <c r="C63" s="18" t="s">
        <v>83</v>
      </c>
      <c r="D63" s="18" t="s">
        <v>89</v>
      </c>
      <c r="E63" s="18" t="s">
        <v>66</v>
      </c>
      <c r="F63" s="18"/>
      <c r="G63" s="18"/>
      <c r="H63" s="24">
        <v>8000</v>
      </c>
      <c r="I63" s="25">
        <v>8216</v>
      </c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>
        <v>8216</v>
      </c>
      <c r="X63" s="25"/>
      <c r="Y63" s="25"/>
      <c r="Z63" s="26">
        <f>W63/I63*100</f>
        <v>100</v>
      </c>
      <c r="AA63" s="12"/>
      <c r="AB63" s="13"/>
      <c r="AC63" s="12"/>
    </row>
    <row r="64" spans="1:29" ht="15.75" outlineLevel="3">
      <c r="A64" s="37" t="s">
        <v>96</v>
      </c>
      <c r="B64" s="10"/>
      <c r="C64" s="21" t="s">
        <v>97</v>
      </c>
      <c r="D64" s="21" t="s">
        <v>16</v>
      </c>
      <c r="E64" s="21" t="s">
        <v>14</v>
      </c>
      <c r="F64" s="21"/>
      <c r="G64" s="21"/>
      <c r="H64" s="22">
        <f>H66</f>
        <v>404400</v>
      </c>
      <c r="I64" s="22">
        <f>I66</f>
        <v>319662</v>
      </c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>
        <f>W65</f>
        <v>319662</v>
      </c>
      <c r="X64" s="23"/>
      <c r="Y64" s="23"/>
      <c r="Z64" s="27">
        <f>W64/I64*100</f>
        <v>100</v>
      </c>
      <c r="AA64" s="12"/>
      <c r="AB64" s="13"/>
      <c r="AC64" s="12"/>
    </row>
    <row r="65" spans="1:29" ht="15.75" outlineLevel="3">
      <c r="A65" s="37" t="s">
        <v>98</v>
      </c>
      <c r="B65" s="10"/>
      <c r="C65" s="21" t="s">
        <v>99</v>
      </c>
      <c r="D65" s="21" t="s">
        <v>16</v>
      </c>
      <c r="E65" s="21" t="s">
        <v>14</v>
      </c>
      <c r="F65" s="21"/>
      <c r="G65" s="21"/>
      <c r="H65" s="22">
        <f>H66</f>
        <v>404400</v>
      </c>
      <c r="I65" s="22">
        <f>I66</f>
        <v>319662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>
        <f>W66</f>
        <v>319662</v>
      </c>
      <c r="X65" s="23"/>
      <c r="Y65" s="23"/>
      <c r="Z65" s="27">
        <f>W65/I65*100</f>
        <v>100</v>
      </c>
      <c r="AA65" s="12"/>
      <c r="AB65" s="13"/>
      <c r="AC65" s="12"/>
    </row>
    <row r="66" spans="1:29" ht="25.5" customHeight="1" outlineLevel="3">
      <c r="A66" s="38" t="s">
        <v>183</v>
      </c>
      <c r="B66" s="10"/>
      <c r="C66" s="21" t="s">
        <v>99</v>
      </c>
      <c r="D66" s="21" t="s">
        <v>100</v>
      </c>
      <c r="E66" s="21" t="s">
        <v>14</v>
      </c>
      <c r="F66" s="21"/>
      <c r="G66" s="21"/>
      <c r="H66" s="22">
        <f>H67+H70+H73+H76</f>
        <v>404400</v>
      </c>
      <c r="I66" s="22">
        <f>I67+I70+I73+I76</f>
        <v>319662</v>
      </c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>
        <f>W67+W70+W73+W76</f>
        <v>319662</v>
      </c>
      <c r="X66" s="23"/>
      <c r="Y66" s="23"/>
      <c r="Z66" s="27">
        <v>0</v>
      </c>
      <c r="AA66" s="12"/>
      <c r="AB66" s="13"/>
      <c r="AC66" s="12"/>
    </row>
    <row r="67" spans="1:29" ht="25.5" outlineLevel="3">
      <c r="A67" s="5" t="s">
        <v>180</v>
      </c>
      <c r="B67" s="9"/>
      <c r="C67" s="18" t="s">
        <v>99</v>
      </c>
      <c r="D67" s="18" t="s">
        <v>101</v>
      </c>
      <c r="E67" s="18" t="s">
        <v>14</v>
      </c>
      <c r="F67" s="18"/>
      <c r="G67" s="18"/>
      <c r="H67" s="24">
        <f>H68</f>
        <v>303700</v>
      </c>
      <c r="I67" s="25">
        <f>I68</f>
        <v>303700</v>
      </c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>
        <f>W68</f>
        <v>303700</v>
      </c>
      <c r="X67" s="25"/>
      <c r="Y67" s="25"/>
      <c r="Z67" s="26">
        <v>0</v>
      </c>
      <c r="AA67" s="12"/>
      <c r="AB67" s="13"/>
      <c r="AC67" s="12"/>
    </row>
    <row r="68" spans="1:29" outlineLevel="3">
      <c r="A68" s="5" t="s">
        <v>63</v>
      </c>
      <c r="B68" s="9"/>
      <c r="C68" s="18" t="s">
        <v>99</v>
      </c>
      <c r="D68" s="18" t="s">
        <v>101</v>
      </c>
      <c r="E68" s="18" t="s">
        <v>64</v>
      </c>
      <c r="F68" s="18"/>
      <c r="G68" s="18"/>
      <c r="H68" s="24">
        <f>H69</f>
        <v>303700</v>
      </c>
      <c r="I68" s="25">
        <f>I69</f>
        <v>303700</v>
      </c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>
        <f>W69</f>
        <v>303700</v>
      </c>
      <c r="X68" s="25"/>
      <c r="Y68" s="25"/>
      <c r="Z68" s="26">
        <v>0</v>
      </c>
      <c r="AA68" s="12"/>
      <c r="AB68" s="13"/>
      <c r="AC68" s="12"/>
    </row>
    <row r="69" spans="1:29" outlineLevel="3">
      <c r="A69" s="5" t="s">
        <v>65</v>
      </c>
      <c r="B69" s="9"/>
      <c r="C69" s="18" t="s">
        <v>99</v>
      </c>
      <c r="D69" s="18" t="s">
        <v>101</v>
      </c>
      <c r="E69" s="18" t="s">
        <v>66</v>
      </c>
      <c r="F69" s="18"/>
      <c r="G69" s="18"/>
      <c r="H69" s="24">
        <v>303700</v>
      </c>
      <c r="I69" s="25">
        <v>303700</v>
      </c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>
        <v>303700</v>
      </c>
      <c r="X69" s="25"/>
      <c r="Y69" s="25"/>
      <c r="Z69" s="26">
        <v>0</v>
      </c>
      <c r="AA69" s="12"/>
      <c r="AB69" s="13"/>
      <c r="AC69" s="12"/>
    </row>
    <row r="70" spans="1:29" ht="44.25" customHeight="1" outlineLevel="3">
      <c r="A70" s="17" t="s">
        <v>181</v>
      </c>
      <c r="B70" s="10"/>
      <c r="C70" s="21" t="s">
        <v>99</v>
      </c>
      <c r="D70" s="21" t="s">
        <v>104</v>
      </c>
      <c r="E70" s="21" t="s">
        <v>14</v>
      </c>
      <c r="F70" s="21"/>
      <c r="G70" s="21"/>
      <c r="H70" s="22">
        <f>H71</f>
        <v>100700</v>
      </c>
      <c r="I70" s="23">
        <f>I71</f>
        <v>15962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>
        <f>W71</f>
        <v>15962</v>
      </c>
      <c r="X70" s="23"/>
      <c r="Y70" s="23"/>
      <c r="Z70" s="27">
        <v>0</v>
      </c>
      <c r="AA70" s="12"/>
      <c r="AB70" s="13"/>
      <c r="AC70" s="12"/>
    </row>
    <row r="71" spans="1:29" outlineLevel="3">
      <c r="A71" s="5" t="s">
        <v>63</v>
      </c>
      <c r="B71" s="9"/>
      <c r="C71" s="18" t="s">
        <v>99</v>
      </c>
      <c r="D71" s="18" t="s">
        <v>104</v>
      </c>
      <c r="E71" s="18" t="s">
        <v>64</v>
      </c>
      <c r="F71" s="18"/>
      <c r="G71" s="18"/>
      <c r="H71" s="24">
        <f>H72</f>
        <v>100700</v>
      </c>
      <c r="I71" s="25">
        <f>I72</f>
        <v>15962</v>
      </c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>
        <f>W72</f>
        <v>15962</v>
      </c>
      <c r="X71" s="25"/>
      <c r="Y71" s="25"/>
      <c r="Z71" s="26">
        <v>0</v>
      </c>
      <c r="AA71" s="12"/>
      <c r="AB71" s="13"/>
      <c r="AC71" s="12"/>
    </row>
    <row r="72" spans="1:29" ht="44.25" customHeight="1" outlineLevel="3">
      <c r="A72" s="5" t="s">
        <v>65</v>
      </c>
      <c r="B72" s="9"/>
      <c r="C72" s="18" t="s">
        <v>99</v>
      </c>
      <c r="D72" s="18" t="s">
        <v>104</v>
      </c>
      <c r="E72" s="18" t="s">
        <v>66</v>
      </c>
      <c r="F72" s="18"/>
      <c r="G72" s="18"/>
      <c r="H72" s="24">
        <v>100700</v>
      </c>
      <c r="I72" s="25">
        <v>15962</v>
      </c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>
        <v>15962</v>
      </c>
      <c r="X72" s="25"/>
      <c r="Y72" s="25"/>
      <c r="Z72" s="26">
        <v>0</v>
      </c>
      <c r="AA72" s="12"/>
      <c r="AB72" s="13"/>
      <c r="AC72" s="12"/>
    </row>
    <row r="73" spans="1:29" ht="0.75" customHeight="1" outlineLevel="3">
      <c r="A73" s="17" t="s">
        <v>102</v>
      </c>
      <c r="B73" s="10"/>
      <c r="C73" s="21" t="s">
        <v>99</v>
      </c>
      <c r="D73" s="21" t="s">
        <v>103</v>
      </c>
      <c r="E73" s="21" t="s">
        <v>14</v>
      </c>
      <c r="F73" s="21"/>
      <c r="G73" s="21"/>
      <c r="H73" s="22">
        <f>H74</f>
        <v>0</v>
      </c>
      <c r="I73" s="23">
        <f>I74</f>
        <v>0</v>
      </c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>
        <f>W74</f>
        <v>0</v>
      </c>
      <c r="X73" s="23"/>
      <c r="Y73" s="23"/>
      <c r="Z73" s="27">
        <v>0</v>
      </c>
      <c r="AA73" s="12"/>
      <c r="AB73" s="13"/>
      <c r="AC73" s="12"/>
    </row>
    <row r="74" spans="1:29" hidden="1" outlineLevel="3">
      <c r="A74" s="5" t="s">
        <v>63</v>
      </c>
      <c r="B74" s="9"/>
      <c r="C74" s="18" t="s">
        <v>99</v>
      </c>
      <c r="D74" s="18" t="s">
        <v>103</v>
      </c>
      <c r="E74" s="18" t="s">
        <v>64</v>
      </c>
      <c r="F74" s="18"/>
      <c r="G74" s="18"/>
      <c r="H74" s="24">
        <f>H75</f>
        <v>0</v>
      </c>
      <c r="I74" s="25">
        <f>I75</f>
        <v>0</v>
      </c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>
        <f>W75</f>
        <v>0</v>
      </c>
      <c r="X74" s="25"/>
      <c r="Y74" s="25"/>
      <c r="Z74" s="26">
        <v>0</v>
      </c>
      <c r="AA74" s="12"/>
      <c r="AB74" s="13"/>
      <c r="AC74" s="12"/>
    </row>
    <row r="75" spans="1:29" hidden="1" outlineLevel="3">
      <c r="A75" s="5" t="s">
        <v>65</v>
      </c>
      <c r="B75" s="9"/>
      <c r="C75" s="18" t="s">
        <v>99</v>
      </c>
      <c r="D75" s="18" t="s">
        <v>103</v>
      </c>
      <c r="E75" s="18" t="s">
        <v>66</v>
      </c>
      <c r="F75" s="18"/>
      <c r="G75" s="18"/>
      <c r="H75" s="24"/>
      <c r="I75" s="24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6">
        <v>0</v>
      </c>
      <c r="AA75" s="12"/>
      <c r="AB75" s="13"/>
      <c r="AC75" s="12"/>
    </row>
    <row r="76" spans="1:29" ht="25.5" hidden="1" outlineLevel="3">
      <c r="A76" s="17" t="s">
        <v>162</v>
      </c>
      <c r="B76" s="10"/>
      <c r="C76" s="21" t="s">
        <v>99</v>
      </c>
      <c r="D76" s="21" t="s">
        <v>163</v>
      </c>
      <c r="E76" s="21" t="s">
        <v>14</v>
      </c>
      <c r="F76" s="21"/>
      <c r="G76" s="21"/>
      <c r="H76" s="22">
        <f>H77</f>
        <v>0</v>
      </c>
      <c r="I76" s="23">
        <f>I77</f>
        <v>0</v>
      </c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>
        <f>W77</f>
        <v>0</v>
      </c>
      <c r="X76" s="23"/>
      <c r="Y76" s="23"/>
      <c r="Z76" s="27">
        <v>0</v>
      </c>
      <c r="AA76" s="12"/>
      <c r="AB76" s="13"/>
      <c r="AC76" s="12"/>
    </row>
    <row r="77" spans="1:29" hidden="1" outlineLevel="3">
      <c r="A77" s="5" t="s">
        <v>63</v>
      </c>
      <c r="B77" s="9"/>
      <c r="C77" s="18" t="s">
        <v>99</v>
      </c>
      <c r="D77" s="18" t="s">
        <v>163</v>
      </c>
      <c r="E77" s="18" t="s">
        <v>64</v>
      </c>
      <c r="F77" s="18"/>
      <c r="G77" s="18"/>
      <c r="H77" s="24">
        <f>H78</f>
        <v>0</v>
      </c>
      <c r="I77" s="25">
        <f>I78</f>
        <v>0</v>
      </c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>
        <f>W78</f>
        <v>0</v>
      </c>
      <c r="X77" s="25"/>
      <c r="Y77" s="25"/>
      <c r="Z77" s="26">
        <v>0</v>
      </c>
      <c r="AA77" s="12"/>
      <c r="AB77" s="13"/>
      <c r="AC77" s="12"/>
    </row>
    <row r="78" spans="1:29" ht="22.5" hidden="1" customHeight="1" outlineLevel="3">
      <c r="A78" s="5" t="s">
        <v>65</v>
      </c>
      <c r="B78" s="9"/>
      <c r="C78" s="18" t="s">
        <v>99</v>
      </c>
      <c r="D78" s="18" t="s">
        <v>163</v>
      </c>
      <c r="E78" s="18" t="s">
        <v>66</v>
      </c>
      <c r="F78" s="18"/>
      <c r="G78" s="18"/>
      <c r="H78" s="24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6">
        <v>0</v>
      </c>
      <c r="AA78" s="12"/>
      <c r="AB78" s="13"/>
      <c r="AC78" s="12"/>
    </row>
    <row r="79" spans="1:29" ht="2.25" hidden="1" customHeight="1" outlineLevel="3">
      <c r="A79" s="17" t="s">
        <v>173</v>
      </c>
      <c r="B79" s="10"/>
      <c r="C79" s="21" t="s">
        <v>99</v>
      </c>
      <c r="D79" s="21" t="s">
        <v>175</v>
      </c>
      <c r="E79" s="21" t="s">
        <v>14</v>
      </c>
      <c r="F79" s="21"/>
      <c r="G79" s="21"/>
      <c r="H79" s="22">
        <f>H80</f>
        <v>0</v>
      </c>
      <c r="I79" s="23">
        <f>I80</f>
        <v>0</v>
      </c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>
        <v>0</v>
      </c>
      <c r="X79" s="23"/>
      <c r="Y79" s="23"/>
      <c r="Z79" s="27">
        <v>0</v>
      </c>
      <c r="AA79" s="12"/>
      <c r="AB79" s="13"/>
      <c r="AC79" s="12"/>
    </row>
    <row r="80" spans="1:29" hidden="1" outlineLevel="3">
      <c r="A80" s="5" t="s">
        <v>63</v>
      </c>
      <c r="B80" s="9"/>
      <c r="C80" s="18" t="s">
        <v>99</v>
      </c>
      <c r="D80" s="18" t="s">
        <v>175</v>
      </c>
      <c r="E80" s="18" t="s">
        <v>64</v>
      </c>
      <c r="F80" s="18"/>
      <c r="G80" s="18"/>
      <c r="H80" s="24">
        <f>H81</f>
        <v>0</v>
      </c>
      <c r="I80" s="25">
        <f>I81</f>
        <v>0</v>
      </c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>
        <v>0</v>
      </c>
      <c r="X80" s="25"/>
      <c r="Y80" s="25"/>
      <c r="Z80" s="26">
        <v>0</v>
      </c>
      <c r="AA80" s="12"/>
      <c r="AB80" s="13"/>
      <c r="AC80" s="12"/>
    </row>
    <row r="81" spans="1:29" hidden="1" outlineLevel="3">
      <c r="A81" s="5" t="s">
        <v>65</v>
      </c>
      <c r="B81" s="9"/>
      <c r="C81" s="18" t="s">
        <v>99</v>
      </c>
      <c r="D81" s="18" t="s">
        <v>175</v>
      </c>
      <c r="E81" s="18" t="s">
        <v>66</v>
      </c>
      <c r="F81" s="18"/>
      <c r="G81" s="18"/>
      <c r="H81" s="24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>
        <v>0</v>
      </c>
      <c r="X81" s="25"/>
      <c r="Y81" s="25"/>
      <c r="Z81" s="26" t="e">
        <f>W81/I81*100</f>
        <v>#DIV/0!</v>
      </c>
      <c r="AA81" s="12"/>
      <c r="AB81" s="13"/>
      <c r="AC81" s="12"/>
    </row>
    <row r="82" spans="1:29" ht="38.25" hidden="1" outlineLevel="3">
      <c r="A82" s="17" t="s">
        <v>173</v>
      </c>
      <c r="B82" s="10"/>
      <c r="C82" s="21" t="s">
        <v>99</v>
      </c>
      <c r="D82" s="21" t="s">
        <v>174</v>
      </c>
      <c r="E82" s="21" t="s">
        <v>14</v>
      </c>
      <c r="F82" s="21"/>
      <c r="G82" s="21"/>
      <c r="H82" s="22">
        <v>0</v>
      </c>
      <c r="I82" s="23">
        <f>I83</f>
        <v>0</v>
      </c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>
        <v>0</v>
      </c>
      <c r="X82" s="23"/>
      <c r="Y82" s="23"/>
      <c r="Z82" s="27" t="e">
        <f>Z84</f>
        <v>#DIV/0!</v>
      </c>
      <c r="AA82" s="12"/>
      <c r="AB82" s="13"/>
      <c r="AC82" s="12"/>
    </row>
    <row r="83" spans="1:29" hidden="1" outlineLevel="3">
      <c r="A83" s="5" t="s">
        <v>63</v>
      </c>
      <c r="B83" s="9"/>
      <c r="C83" s="18" t="s">
        <v>99</v>
      </c>
      <c r="D83" s="18" t="s">
        <v>174</v>
      </c>
      <c r="E83" s="18" t="s">
        <v>64</v>
      </c>
      <c r="F83" s="18"/>
      <c r="G83" s="18"/>
      <c r="H83" s="24">
        <v>0</v>
      </c>
      <c r="I83" s="25">
        <f>I84</f>
        <v>0</v>
      </c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>
        <v>0</v>
      </c>
      <c r="X83" s="25"/>
      <c r="Y83" s="25"/>
      <c r="Z83" s="26" t="e">
        <f>Z84</f>
        <v>#DIV/0!</v>
      </c>
      <c r="AA83" s="12"/>
      <c r="AB83" s="13"/>
      <c r="AC83" s="12"/>
    </row>
    <row r="84" spans="1:29" hidden="1" outlineLevel="3">
      <c r="A84" s="5" t="s">
        <v>65</v>
      </c>
      <c r="B84" s="9"/>
      <c r="C84" s="18" t="s">
        <v>99</v>
      </c>
      <c r="D84" s="18" t="s">
        <v>174</v>
      </c>
      <c r="E84" s="18" t="s">
        <v>66</v>
      </c>
      <c r="F84" s="18"/>
      <c r="G84" s="18"/>
      <c r="H84" s="24">
        <v>0</v>
      </c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>
        <v>0</v>
      </c>
      <c r="X84" s="25"/>
      <c r="Y84" s="25"/>
      <c r="Z84" s="26" t="e">
        <f>W84/I84*100</f>
        <v>#DIV/0!</v>
      </c>
      <c r="AA84" s="12"/>
      <c r="AB84" s="13"/>
      <c r="AC84" s="12"/>
    </row>
    <row r="85" spans="1:29" ht="38.25" hidden="1" outlineLevel="3">
      <c r="A85" s="5" t="s">
        <v>173</v>
      </c>
      <c r="B85" s="9"/>
      <c r="C85" s="18" t="s">
        <v>99</v>
      </c>
      <c r="D85" s="18" t="s">
        <v>120</v>
      </c>
      <c r="E85" s="18" t="s">
        <v>14</v>
      </c>
      <c r="F85" s="18"/>
      <c r="G85" s="18"/>
      <c r="H85" s="24">
        <f>H86</f>
        <v>0</v>
      </c>
      <c r="I85" s="25">
        <f>I86</f>
        <v>0</v>
      </c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>
        <v>0</v>
      </c>
      <c r="X85" s="25"/>
      <c r="Y85" s="25"/>
      <c r="Z85" s="26">
        <v>0</v>
      </c>
      <c r="AA85" s="12"/>
      <c r="AB85" s="13"/>
      <c r="AC85" s="12"/>
    </row>
    <row r="86" spans="1:29" hidden="1" outlineLevel="3">
      <c r="A86" s="5" t="s">
        <v>63</v>
      </c>
      <c r="B86" s="9"/>
      <c r="C86" s="18" t="s">
        <v>99</v>
      </c>
      <c r="D86" s="18" t="s">
        <v>120</v>
      </c>
      <c r="E86" s="18" t="s">
        <v>64</v>
      </c>
      <c r="F86" s="18"/>
      <c r="G86" s="18"/>
      <c r="H86" s="24">
        <f>H87</f>
        <v>0</v>
      </c>
      <c r="I86" s="25">
        <f>I87</f>
        <v>0</v>
      </c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>
        <v>0</v>
      </c>
      <c r="X86" s="25"/>
      <c r="Y86" s="25"/>
      <c r="Z86" s="26">
        <v>0</v>
      </c>
      <c r="AA86" s="12"/>
      <c r="AB86" s="13"/>
      <c r="AC86" s="12"/>
    </row>
    <row r="87" spans="1:29" hidden="1" outlineLevel="3">
      <c r="A87" s="5" t="s">
        <v>65</v>
      </c>
      <c r="B87" s="9"/>
      <c r="C87" s="18" t="s">
        <v>99</v>
      </c>
      <c r="D87" s="18" t="s">
        <v>120</v>
      </c>
      <c r="E87" s="18" t="s">
        <v>66</v>
      </c>
      <c r="F87" s="18"/>
      <c r="G87" s="18"/>
      <c r="H87" s="24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>
        <v>0</v>
      </c>
      <c r="X87" s="25"/>
      <c r="Y87" s="25"/>
      <c r="Z87" s="26">
        <v>0</v>
      </c>
      <c r="AA87" s="12"/>
      <c r="AB87" s="13"/>
      <c r="AC87" s="12"/>
    </row>
    <row r="88" spans="1:29" ht="15.75" collapsed="1">
      <c r="A88" s="37" t="s">
        <v>105</v>
      </c>
      <c r="B88" s="9" t="s">
        <v>14</v>
      </c>
      <c r="C88" s="21" t="s">
        <v>106</v>
      </c>
      <c r="D88" s="21" t="s">
        <v>16</v>
      </c>
      <c r="E88" s="21" t="s">
        <v>14</v>
      </c>
      <c r="F88" s="21" t="s">
        <v>14</v>
      </c>
      <c r="G88" s="21"/>
      <c r="H88" s="22">
        <f>H93</f>
        <v>20000</v>
      </c>
      <c r="I88" s="23">
        <f>I93</f>
        <v>7600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11404.019</v>
      </c>
      <c r="W88" s="23">
        <f>W93</f>
        <v>7600</v>
      </c>
      <c r="X88" s="23">
        <v>823.49099999999999</v>
      </c>
      <c r="Y88" s="23">
        <v>3775.9639999999999</v>
      </c>
      <c r="Z88" s="27">
        <f>Z94</f>
        <v>100</v>
      </c>
      <c r="AA88" s="12">
        <v>0</v>
      </c>
      <c r="AB88" s="13">
        <v>0</v>
      </c>
      <c r="AC88" s="12">
        <v>0</v>
      </c>
    </row>
    <row r="89" spans="1:29" ht="0.75" customHeight="1" outlineLevel="1">
      <c r="A89" s="17" t="s">
        <v>107</v>
      </c>
      <c r="B89" s="9" t="s">
        <v>14</v>
      </c>
      <c r="C89" s="21" t="s">
        <v>108</v>
      </c>
      <c r="D89" s="21" t="s">
        <v>16</v>
      </c>
      <c r="E89" s="21" t="s">
        <v>14</v>
      </c>
      <c r="F89" s="21" t="s">
        <v>14</v>
      </c>
      <c r="G89" s="21"/>
      <c r="H89" s="22" t="s">
        <v>109</v>
      </c>
      <c r="I89" s="23"/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11404.019</v>
      </c>
      <c r="W89" s="23"/>
      <c r="X89" s="23">
        <v>823.49099999999999</v>
      </c>
      <c r="Y89" s="23">
        <v>3775.9639999999999</v>
      </c>
      <c r="Z89" s="27" t="b">
        <f>Z93=Z93=Z94</f>
        <v>0</v>
      </c>
      <c r="AA89" s="12">
        <v>0</v>
      </c>
      <c r="AB89" s="13">
        <v>0</v>
      </c>
      <c r="AC89" s="12">
        <v>0</v>
      </c>
    </row>
    <row r="90" spans="1:29" hidden="1" outlineLevel="2">
      <c r="A90" s="5" t="s">
        <v>110</v>
      </c>
      <c r="B90" s="9" t="s">
        <v>14</v>
      </c>
      <c r="C90" s="18" t="s">
        <v>108</v>
      </c>
      <c r="D90" s="18" t="s">
        <v>111</v>
      </c>
      <c r="E90" s="18" t="s">
        <v>14</v>
      </c>
      <c r="F90" s="18" t="s">
        <v>14</v>
      </c>
      <c r="G90" s="18"/>
      <c r="H90" s="24" t="s">
        <v>109</v>
      </c>
      <c r="I90" s="25"/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/>
      <c r="X90" s="25">
        <v>0</v>
      </c>
      <c r="Y90" s="25">
        <v>270</v>
      </c>
      <c r="Z90" s="26"/>
      <c r="AA90" s="12">
        <v>0</v>
      </c>
      <c r="AB90" s="13">
        <v>0</v>
      </c>
      <c r="AC90" s="12">
        <v>0</v>
      </c>
    </row>
    <row r="91" spans="1:29" ht="25.5" hidden="1" outlineLevel="2">
      <c r="A91" s="5" t="s">
        <v>112</v>
      </c>
      <c r="B91" s="9" t="s">
        <v>14</v>
      </c>
      <c r="C91" s="18" t="s">
        <v>108</v>
      </c>
      <c r="D91" s="18" t="s">
        <v>113</v>
      </c>
      <c r="E91" s="18" t="s">
        <v>14</v>
      </c>
      <c r="F91" s="18" t="s">
        <v>14</v>
      </c>
      <c r="G91" s="18"/>
      <c r="H91" s="24" t="s">
        <v>109</v>
      </c>
      <c r="I91" s="25"/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/>
      <c r="X91" s="25">
        <v>0</v>
      </c>
      <c r="Y91" s="25">
        <v>580</v>
      </c>
      <c r="Z91" s="26"/>
      <c r="AA91" s="12">
        <v>0</v>
      </c>
      <c r="AB91" s="13">
        <v>0</v>
      </c>
      <c r="AC91" s="12">
        <v>0</v>
      </c>
    </row>
    <row r="92" spans="1:29" ht="50.25" hidden="1" customHeight="1" outlineLevel="3">
      <c r="A92" s="5" t="s">
        <v>56</v>
      </c>
      <c r="B92" s="9" t="s">
        <v>14</v>
      </c>
      <c r="C92" s="18" t="s">
        <v>108</v>
      </c>
      <c r="D92" s="18" t="s">
        <v>113</v>
      </c>
      <c r="E92" s="18" t="s">
        <v>32</v>
      </c>
      <c r="F92" s="18" t="s">
        <v>14</v>
      </c>
      <c r="G92" s="18"/>
      <c r="H92" s="24" t="s">
        <v>109</v>
      </c>
      <c r="I92" s="25"/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/>
      <c r="X92" s="25">
        <v>0</v>
      </c>
      <c r="Y92" s="25">
        <v>580</v>
      </c>
      <c r="Z92" s="26"/>
      <c r="AA92" s="12">
        <v>0</v>
      </c>
      <c r="AB92" s="13">
        <v>0</v>
      </c>
      <c r="AC92" s="12">
        <v>0</v>
      </c>
    </row>
    <row r="93" spans="1:29" outlineLevel="3">
      <c r="A93" s="34" t="s">
        <v>114</v>
      </c>
      <c r="B93" s="35" t="s">
        <v>14</v>
      </c>
      <c r="C93" s="33" t="s">
        <v>115</v>
      </c>
      <c r="D93" s="33" t="s">
        <v>16</v>
      </c>
      <c r="E93" s="33" t="s">
        <v>14</v>
      </c>
      <c r="F93" s="33" t="s">
        <v>14</v>
      </c>
      <c r="G93" s="33"/>
      <c r="H93" s="29">
        <f>H95+H100</f>
        <v>20000</v>
      </c>
      <c r="I93" s="30">
        <f>I94</f>
        <v>7600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11404.019</v>
      </c>
      <c r="W93" s="30">
        <f>W94</f>
        <v>7600</v>
      </c>
      <c r="X93" s="30">
        <v>823.49099999999999</v>
      </c>
      <c r="Y93" s="30">
        <v>2585.9639999999999</v>
      </c>
      <c r="Z93" s="31">
        <f>Z94</f>
        <v>100</v>
      </c>
      <c r="AA93" s="12">
        <v>0</v>
      </c>
      <c r="AB93" s="13">
        <v>0</v>
      </c>
      <c r="AC93" s="12">
        <v>0</v>
      </c>
    </row>
    <row r="94" spans="1:29" ht="15" customHeight="1" outlineLevel="3">
      <c r="A94" s="5" t="s">
        <v>114</v>
      </c>
      <c r="B94" s="9"/>
      <c r="C94" s="18" t="s">
        <v>115</v>
      </c>
      <c r="D94" s="18" t="s">
        <v>116</v>
      </c>
      <c r="E94" s="18" t="s">
        <v>14</v>
      </c>
      <c r="F94" s="18"/>
      <c r="G94" s="18"/>
      <c r="H94" s="24">
        <f>H97+H101</f>
        <v>20000</v>
      </c>
      <c r="I94" s="25">
        <f>I100</f>
        <v>7600</v>
      </c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>
        <f>W95+W100</f>
        <v>7600</v>
      </c>
      <c r="X94" s="25"/>
      <c r="Y94" s="25"/>
      <c r="Z94" s="26">
        <f>W93/I93*100</f>
        <v>100</v>
      </c>
      <c r="AA94" s="12"/>
      <c r="AB94" s="13"/>
      <c r="AC94" s="12"/>
    </row>
    <row r="95" spans="1:29" ht="2.25" hidden="1" customHeight="1" outlineLevel="3">
      <c r="A95" s="17" t="s">
        <v>117</v>
      </c>
      <c r="B95" s="10" t="s">
        <v>14</v>
      </c>
      <c r="C95" s="21" t="s">
        <v>115</v>
      </c>
      <c r="D95" s="21" t="s">
        <v>118</v>
      </c>
      <c r="E95" s="21" t="s">
        <v>14</v>
      </c>
      <c r="F95" s="21" t="s">
        <v>14</v>
      </c>
      <c r="G95" s="21"/>
      <c r="H95" s="22">
        <f>H97</f>
        <v>0</v>
      </c>
      <c r="I95" s="23">
        <f>I96</f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f>W96</f>
        <v>0</v>
      </c>
      <c r="X95" s="23">
        <v>0</v>
      </c>
      <c r="Y95" s="23">
        <v>340</v>
      </c>
      <c r="Z95" s="27" t="e">
        <f>Z97</f>
        <v>#DIV/0!</v>
      </c>
      <c r="AA95" s="12">
        <v>0</v>
      </c>
      <c r="AB95" s="13">
        <v>0</v>
      </c>
      <c r="AC95" s="12">
        <v>0</v>
      </c>
    </row>
    <row r="96" spans="1:29" hidden="1" outlineLevel="3">
      <c r="A96" s="5" t="s">
        <v>63</v>
      </c>
      <c r="B96" s="9"/>
      <c r="C96" s="18" t="s">
        <v>115</v>
      </c>
      <c r="D96" s="18" t="s">
        <v>118</v>
      </c>
      <c r="E96" s="18" t="s">
        <v>64</v>
      </c>
      <c r="F96" s="18"/>
      <c r="G96" s="18"/>
      <c r="H96" s="24">
        <f>H95</f>
        <v>0</v>
      </c>
      <c r="I96" s="25">
        <f>I97</f>
        <v>0</v>
      </c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>
        <f>W97</f>
        <v>0</v>
      </c>
      <c r="X96" s="25"/>
      <c r="Y96" s="25"/>
      <c r="Z96" s="26" t="e">
        <f>Z97</f>
        <v>#DIV/0!</v>
      </c>
      <c r="AA96" s="12"/>
      <c r="AB96" s="13"/>
      <c r="AC96" s="12"/>
    </row>
    <row r="97" spans="1:29" ht="12" hidden="1" customHeight="1" outlineLevel="3">
      <c r="A97" s="5" t="s">
        <v>65</v>
      </c>
      <c r="B97" s="9"/>
      <c r="C97" s="18" t="s">
        <v>115</v>
      </c>
      <c r="D97" s="18" t="s">
        <v>118</v>
      </c>
      <c r="E97" s="18" t="s">
        <v>66</v>
      </c>
      <c r="F97" s="18"/>
      <c r="G97" s="18"/>
      <c r="H97" s="24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6" t="e">
        <f>W97/I97*100</f>
        <v>#DIV/0!</v>
      </c>
      <c r="AA97" s="12"/>
      <c r="AB97" s="13"/>
      <c r="AC97" s="12"/>
    </row>
    <row r="98" spans="1:29" ht="36.75" hidden="1" customHeight="1" outlineLevel="3">
      <c r="A98" s="5" t="s">
        <v>119</v>
      </c>
      <c r="B98" s="9"/>
      <c r="C98" s="18" t="s">
        <v>115</v>
      </c>
      <c r="D98" s="18" t="s">
        <v>120</v>
      </c>
      <c r="E98" s="18" t="s">
        <v>14</v>
      </c>
      <c r="F98" s="18"/>
      <c r="G98" s="18"/>
      <c r="H98" s="24">
        <v>0</v>
      </c>
      <c r="I98" s="25">
        <v>20004.189999999999</v>
      </c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>
        <v>20004.189999999999</v>
      </c>
      <c r="X98" s="25"/>
      <c r="Y98" s="25"/>
      <c r="Z98" s="26">
        <v>1</v>
      </c>
      <c r="AA98" s="12"/>
      <c r="AB98" s="13"/>
      <c r="AC98" s="12"/>
    </row>
    <row r="99" spans="1:29" ht="15.75" hidden="1" customHeight="1" outlineLevel="3">
      <c r="A99" s="5" t="s">
        <v>56</v>
      </c>
      <c r="B99" s="9"/>
      <c r="C99" s="18" t="s">
        <v>115</v>
      </c>
      <c r="D99" s="18" t="s">
        <v>120</v>
      </c>
      <c r="E99" s="18" t="s">
        <v>32</v>
      </c>
      <c r="F99" s="18"/>
      <c r="G99" s="18"/>
      <c r="H99" s="24">
        <v>0</v>
      </c>
      <c r="I99" s="25">
        <v>20004.189999999999</v>
      </c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>
        <f>W98</f>
        <v>20004.189999999999</v>
      </c>
      <c r="X99" s="25"/>
      <c r="Y99" s="25"/>
      <c r="Z99" s="26">
        <v>1</v>
      </c>
      <c r="AA99" s="12"/>
      <c r="AB99" s="13"/>
      <c r="AC99" s="12"/>
    </row>
    <row r="100" spans="1:29" ht="25.5" outlineLevel="2" collapsed="1">
      <c r="A100" s="17" t="s">
        <v>121</v>
      </c>
      <c r="B100" s="10" t="s">
        <v>14</v>
      </c>
      <c r="C100" s="21" t="s">
        <v>115</v>
      </c>
      <c r="D100" s="21" t="s">
        <v>118</v>
      </c>
      <c r="E100" s="21" t="s">
        <v>14</v>
      </c>
      <c r="F100" s="21" t="s">
        <v>14</v>
      </c>
      <c r="G100" s="21"/>
      <c r="H100" s="22">
        <f>H102</f>
        <v>20000</v>
      </c>
      <c r="I100" s="23">
        <f>I101+I102</f>
        <v>7600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8054.7788</v>
      </c>
      <c r="W100" s="23">
        <f>W101+W102</f>
        <v>7600</v>
      </c>
      <c r="X100" s="23">
        <v>0</v>
      </c>
      <c r="Y100" s="23">
        <v>8500.2212</v>
      </c>
      <c r="Z100" s="27">
        <f>Z102</f>
        <v>100</v>
      </c>
      <c r="AA100" s="12">
        <v>0</v>
      </c>
      <c r="AB100" s="13">
        <v>0</v>
      </c>
      <c r="AC100" s="12">
        <v>0</v>
      </c>
    </row>
    <row r="101" spans="1:29" outlineLevel="2">
      <c r="A101" s="5" t="s">
        <v>63</v>
      </c>
      <c r="B101" s="9"/>
      <c r="C101" s="18" t="s">
        <v>115</v>
      </c>
      <c r="D101" s="18" t="s">
        <v>118</v>
      </c>
      <c r="E101" s="18" t="s">
        <v>64</v>
      </c>
      <c r="F101" s="18"/>
      <c r="G101" s="18"/>
      <c r="H101" s="24">
        <f>H100</f>
        <v>20000</v>
      </c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6">
        <f>Z102</f>
        <v>100</v>
      </c>
      <c r="AA101" s="12"/>
      <c r="AB101" s="13"/>
      <c r="AC101" s="12"/>
    </row>
    <row r="102" spans="1:29" outlineLevel="3">
      <c r="A102" s="5" t="s">
        <v>65</v>
      </c>
      <c r="B102" s="9" t="s">
        <v>14</v>
      </c>
      <c r="C102" s="18" t="s">
        <v>115</v>
      </c>
      <c r="D102" s="18" t="s">
        <v>185</v>
      </c>
      <c r="E102" s="18" t="s">
        <v>66</v>
      </c>
      <c r="F102" s="18" t="s">
        <v>14</v>
      </c>
      <c r="G102" s="18"/>
      <c r="H102" s="24">
        <v>20000</v>
      </c>
      <c r="I102" s="25">
        <v>7600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7203.2329</v>
      </c>
      <c r="W102" s="25">
        <v>7600</v>
      </c>
      <c r="X102" s="25">
        <v>0</v>
      </c>
      <c r="Y102" s="25">
        <v>7584.7671</v>
      </c>
      <c r="Z102" s="26">
        <f>W102/I102*100</f>
        <v>100</v>
      </c>
      <c r="AA102" s="12">
        <v>0</v>
      </c>
      <c r="AB102" s="13">
        <v>0</v>
      </c>
      <c r="AC102" s="12">
        <v>0</v>
      </c>
    </row>
    <row r="103" spans="1:29">
      <c r="A103" s="17" t="s">
        <v>122</v>
      </c>
      <c r="B103" s="9" t="s">
        <v>14</v>
      </c>
      <c r="C103" s="21" t="s">
        <v>123</v>
      </c>
      <c r="D103" s="21" t="s">
        <v>16</v>
      </c>
      <c r="E103" s="21" t="s">
        <v>14</v>
      </c>
      <c r="F103" s="21" t="s">
        <v>14</v>
      </c>
      <c r="G103" s="21"/>
      <c r="H103" s="22">
        <f>H104</f>
        <v>644000</v>
      </c>
      <c r="I103" s="23">
        <f>I104</f>
        <v>838100.7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1927.9686999999999</v>
      </c>
      <c r="W103" s="23">
        <f>W104</f>
        <v>800920.2</v>
      </c>
      <c r="X103" s="23">
        <v>4.4062999999999999</v>
      </c>
      <c r="Y103" s="23">
        <v>3023.4376000000002</v>
      </c>
      <c r="Z103" s="27">
        <f>Z104</f>
        <v>95.563719252352371</v>
      </c>
      <c r="AA103" s="12">
        <v>0</v>
      </c>
      <c r="AB103" s="13">
        <v>0</v>
      </c>
      <c r="AC103" s="12">
        <v>0</v>
      </c>
    </row>
    <row r="104" spans="1:29" outlineLevel="1">
      <c r="A104" s="34" t="s">
        <v>124</v>
      </c>
      <c r="B104" s="35" t="s">
        <v>14</v>
      </c>
      <c r="C104" s="33" t="s">
        <v>125</v>
      </c>
      <c r="D104" s="33" t="s">
        <v>16</v>
      </c>
      <c r="E104" s="33" t="s">
        <v>14</v>
      </c>
      <c r="F104" s="33" t="s">
        <v>14</v>
      </c>
      <c r="G104" s="33"/>
      <c r="H104" s="29">
        <f>H108+H115+H120+H125</f>
        <v>644000</v>
      </c>
      <c r="I104" s="30">
        <f>I105+I109+I121+I132+I117</f>
        <v>838100.7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1668.3529000000001</v>
      </c>
      <c r="W104" s="30">
        <f>W105+W109+W116+W132</f>
        <v>800920.2</v>
      </c>
      <c r="X104" s="30">
        <v>4.1502999999999997</v>
      </c>
      <c r="Y104" s="30">
        <v>2671.7973999999999</v>
      </c>
      <c r="Z104" s="31">
        <f>W104/I104*100</f>
        <v>95.563719252352371</v>
      </c>
      <c r="AA104" s="12">
        <v>0</v>
      </c>
      <c r="AB104" s="13">
        <v>0</v>
      </c>
      <c r="AC104" s="12">
        <v>0</v>
      </c>
    </row>
    <row r="105" spans="1:29" ht="25.5" outlineLevel="2">
      <c r="A105" s="17" t="s">
        <v>126</v>
      </c>
      <c r="B105" s="10" t="s">
        <v>14</v>
      </c>
      <c r="C105" s="21" t="s">
        <v>125</v>
      </c>
      <c r="D105" s="21" t="s">
        <v>127</v>
      </c>
      <c r="E105" s="21" t="s">
        <v>14</v>
      </c>
      <c r="F105" s="21" t="s">
        <v>14</v>
      </c>
      <c r="G105" s="21"/>
      <c r="H105" s="22">
        <f>H108</f>
        <v>330100</v>
      </c>
      <c r="I105" s="23">
        <f>I106</f>
        <v>473511.33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1084.7340999999999</v>
      </c>
      <c r="W105" s="23">
        <f>W106</f>
        <v>473511.33</v>
      </c>
      <c r="X105" s="23">
        <v>1.9573</v>
      </c>
      <c r="Y105" s="23">
        <v>1819.2231999999999</v>
      </c>
      <c r="Z105" s="27">
        <f>Z108</f>
        <v>100</v>
      </c>
      <c r="AA105" s="12">
        <v>0</v>
      </c>
      <c r="AB105" s="13">
        <v>0</v>
      </c>
      <c r="AC105" s="12">
        <v>0</v>
      </c>
    </row>
    <row r="106" spans="1:29" outlineLevel="3">
      <c r="A106" s="5" t="s">
        <v>128</v>
      </c>
      <c r="B106" s="9" t="s">
        <v>14</v>
      </c>
      <c r="C106" s="18" t="s">
        <v>125</v>
      </c>
      <c r="D106" s="18" t="s">
        <v>129</v>
      </c>
      <c r="E106" s="18" t="s">
        <v>14</v>
      </c>
      <c r="F106" s="18" t="s">
        <v>14</v>
      </c>
      <c r="G106" s="18"/>
      <c r="H106" s="24">
        <f>H105</f>
        <v>330100</v>
      </c>
      <c r="I106" s="25">
        <f>I107</f>
        <v>473511.33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1084.7340999999999</v>
      </c>
      <c r="W106" s="25">
        <f>W107</f>
        <v>473511.33</v>
      </c>
      <c r="X106" s="25">
        <v>1.9573</v>
      </c>
      <c r="Y106" s="25">
        <v>1819.2231999999999</v>
      </c>
      <c r="Z106" s="26">
        <f>Z108</f>
        <v>100</v>
      </c>
      <c r="AA106" s="12">
        <v>0</v>
      </c>
      <c r="AB106" s="13">
        <v>0</v>
      </c>
      <c r="AC106" s="12">
        <v>0</v>
      </c>
    </row>
    <row r="107" spans="1:29" ht="38.25" outlineLevel="3">
      <c r="A107" s="5" t="s">
        <v>130</v>
      </c>
      <c r="B107" s="9"/>
      <c r="C107" s="18" t="s">
        <v>125</v>
      </c>
      <c r="D107" s="18" t="s">
        <v>129</v>
      </c>
      <c r="E107" s="18" t="s">
        <v>131</v>
      </c>
      <c r="F107" s="18"/>
      <c r="G107" s="18"/>
      <c r="H107" s="24">
        <f>H106</f>
        <v>330100</v>
      </c>
      <c r="I107" s="25">
        <f>I108</f>
        <v>473511.33</v>
      </c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>
        <f>W108</f>
        <v>473511.33</v>
      </c>
      <c r="X107" s="25"/>
      <c r="Y107" s="25"/>
      <c r="Z107" s="26">
        <f>Z108</f>
        <v>100</v>
      </c>
      <c r="AA107" s="12"/>
      <c r="AB107" s="13"/>
      <c r="AC107" s="12"/>
    </row>
    <row r="108" spans="1:29" ht="38.25" outlineLevel="3">
      <c r="A108" s="5" t="s">
        <v>132</v>
      </c>
      <c r="B108" s="9"/>
      <c r="C108" s="18" t="s">
        <v>125</v>
      </c>
      <c r="D108" s="18" t="s">
        <v>129</v>
      </c>
      <c r="E108" s="18" t="s">
        <v>133</v>
      </c>
      <c r="F108" s="18"/>
      <c r="G108" s="18"/>
      <c r="H108" s="24">
        <v>330100</v>
      </c>
      <c r="I108" s="25">
        <v>473511.33</v>
      </c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>
        <v>473511.33</v>
      </c>
      <c r="X108" s="25"/>
      <c r="Y108" s="25"/>
      <c r="Z108" s="26">
        <f>W108/I108*100</f>
        <v>100</v>
      </c>
      <c r="AA108" s="12"/>
      <c r="AB108" s="13"/>
      <c r="AC108" s="12"/>
    </row>
    <row r="109" spans="1:29" outlineLevel="3">
      <c r="A109" s="17" t="s">
        <v>134</v>
      </c>
      <c r="B109" s="10" t="s">
        <v>14</v>
      </c>
      <c r="C109" s="21" t="s">
        <v>125</v>
      </c>
      <c r="D109" s="21" t="s">
        <v>135</v>
      </c>
      <c r="E109" s="21" t="s">
        <v>14</v>
      </c>
      <c r="F109" s="21" t="s">
        <v>14</v>
      </c>
      <c r="G109" s="21"/>
      <c r="H109" s="22">
        <f>H115</f>
        <v>278000</v>
      </c>
      <c r="I109" s="23">
        <f>I110</f>
        <v>267073.87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509.79379999999998</v>
      </c>
      <c r="W109" s="23">
        <f>W115</f>
        <v>267073.87</v>
      </c>
      <c r="X109" s="23">
        <v>2.1930000000000001</v>
      </c>
      <c r="Y109" s="23">
        <v>751.39919999999995</v>
      </c>
      <c r="Z109" s="27">
        <f>Z115</f>
        <v>100</v>
      </c>
      <c r="AA109" s="12">
        <v>0</v>
      </c>
      <c r="AB109" s="13">
        <v>0</v>
      </c>
      <c r="AC109" s="12">
        <v>0</v>
      </c>
    </row>
    <row r="110" spans="1:29" outlineLevel="2">
      <c r="A110" s="5" t="s">
        <v>128</v>
      </c>
      <c r="B110" s="9" t="s">
        <v>14</v>
      </c>
      <c r="C110" s="18" t="s">
        <v>125</v>
      </c>
      <c r="D110" s="18" t="s">
        <v>136</v>
      </c>
      <c r="E110" s="18" t="s">
        <v>14</v>
      </c>
      <c r="F110" s="18" t="s">
        <v>14</v>
      </c>
      <c r="G110" s="18"/>
      <c r="H110" s="24">
        <f>H115</f>
        <v>278000</v>
      </c>
      <c r="I110" s="25">
        <f>I111</f>
        <v>267073.87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40</v>
      </c>
      <c r="W110" s="25">
        <f>W109</f>
        <v>267073.87</v>
      </c>
      <c r="X110" s="25">
        <v>0</v>
      </c>
      <c r="Y110" s="25">
        <v>42</v>
      </c>
      <c r="Z110" s="26">
        <f>Z115</f>
        <v>100</v>
      </c>
      <c r="AA110" s="12">
        <v>0</v>
      </c>
      <c r="AB110" s="13">
        <v>0</v>
      </c>
      <c r="AC110" s="12">
        <v>0</v>
      </c>
    </row>
    <row r="111" spans="1:29" ht="38.25" outlineLevel="3">
      <c r="A111" s="5" t="s">
        <v>130</v>
      </c>
      <c r="B111" s="9" t="s">
        <v>14</v>
      </c>
      <c r="C111" s="18" t="s">
        <v>125</v>
      </c>
      <c r="D111" s="18" t="s">
        <v>136</v>
      </c>
      <c r="E111" s="18" t="s">
        <v>131</v>
      </c>
      <c r="F111" s="18" t="s">
        <v>14</v>
      </c>
      <c r="G111" s="18"/>
      <c r="H111" s="24">
        <f>H115</f>
        <v>278000</v>
      </c>
      <c r="I111" s="25">
        <f>I115</f>
        <v>267073.87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40</v>
      </c>
      <c r="W111" s="25">
        <f>W110</f>
        <v>267073.87</v>
      </c>
      <c r="X111" s="25">
        <v>0</v>
      </c>
      <c r="Y111" s="25">
        <v>42</v>
      </c>
      <c r="Z111" s="26">
        <f>Z115</f>
        <v>100</v>
      </c>
      <c r="AA111" s="12">
        <v>0</v>
      </c>
      <c r="AB111" s="13">
        <v>0</v>
      </c>
      <c r="AC111" s="12">
        <v>0</v>
      </c>
    </row>
    <row r="112" spans="1:29" ht="0.75" customHeight="1" outlineLevel="3">
      <c r="A112" s="5" t="s">
        <v>137</v>
      </c>
      <c r="B112" s="9"/>
      <c r="C112" s="18" t="s">
        <v>125</v>
      </c>
      <c r="D112" s="18" t="s">
        <v>138</v>
      </c>
      <c r="E112" s="18" t="s">
        <v>14</v>
      </c>
      <c r="F112" s="18"/>
      <c r="G112" s="18"/>
      <c r="H112" s="24"/>
      <c r="I112" s="25">
        <v>57508</v>
      </c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>
        <v>57508</v>
      </c>
      <c r="X112" s="25"/>
      <c r="Y112" s="25"/>
      <c r="Z112" s="26">
        <f t="shared" ref="Z112:Z114" si="10">W112/I112</f>
        <v>1</v>
      </c>
      <c r="AA112" s="12"/>
      <c r="AB112" s="13"/>
      <c r="AC112" s="12"/>
    </row>
    <row r="113" spans="1:29" ht="25.5" hidden="1" outlineLevel="3">
      <c r="A113" s="5" t="s">
        <v>139</v>
      </c>
      <c r="B113" s="9"/>
      <c r="C113" s="18" t="s">
        <v>125</v>
      </c>
      <c r="D113" s="18" t="s">
        <v>140</v>
      </c>
      <c r="E113" s="18" t="s">
        <v>14</v>
      </c>
      <c r="F113" s="18"/>
      <c r="G113" s="18"/>
      <c r="H113" s="24"/>
      <c r="I113" s="25">
        <v>57508</v>
      </c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>
        <v>57508</v>
      </c>
      <c r="X113" s="25"/>
      <c r="Y113" s="25"/>
      <c r="Z113" s="26">
        <f t="shared" si="10"/>
        <v>1</v>
      </c>
      <c r="AA113" s="12"/>
      <c r="AB113" s="13"/>
      <c r="AC113" s="12"/>
    </row>
    <row r="114" spans="1:29" ht="25.5" hidden="1" outlineLevel="3">
      <c r="A114" s="5" t="s">
        <v>141</v>
      </c>
      <c r="B114" s="9"/>
      <c r="C114" s="18" t="s">
        <v>125</v>
      </c>
      <c r="D114" s="18" t="s">
        <v>140</v>
      </c>
      <c r="E114" s="18" t="s">
        <v>142</v>
      </c>
      <c r="F114" s="18"/>
      <c r="G114" s="18"/>
      <c r="H114" s="24"/>
      <c r="I114" s="25">
        <v>57508</v>
      </c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>
        <v>57508</v>
      </c>
      <c r="X114" s="25"/>
      <c r="Y114" s="25"/>
      <c r="Z114" s="26">
        <f t="shared" si="10"/>
        <v>1</v>
      </c>
      <c r="AA114" s="12"/>
      <c r="AB114" s="13"/>
      <c r="AC114" s="12"/>
    </row>
    <row r="115" spans="1:29" ht="38.25" outlineLevel="3">
      <c r="A115" s="5" t="s">
        <v>132</v>
      </c>
      <c r="B115" s="9"/>
      <c r="C115" s="18" t="s">
        <v>125</v>
      </c>
      <c r="D115" s="18" t="s">
        <v>136</v>
      </c>
      <c r="E115" s="18" t="s">
        <v>133</v>
      </c>
      <c r="F115" s="18"/>
      <c r="G115" s="18"/>
      <c r="H115" s="24">
        <v>278000</v>
      </c>
      <c r="I115" s="25">
        <v>267073.87</v>
      </c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>
        <v>267073.87</v>
      </c>
      <c r="X115" s="25"/>
      <c r="Y115" s="25"/>
      <c r="Z115" s="26">
        <f>W115/I115*100</f>
        <v>100</v>
      </c>
      <c r="AA115" s="12"/>
      <c r="AB115" s="13"/>
      <c r="AC115" s="12"/>
    </row>
    <row r="116" spans="1:29" ht="38.25" outlineLevel="2">
      <c r="A116" s="5" t="s">
        <v>143</v>
      </c>
      <c r="B116" s="9" t="s">
        <v>14</v>
      </c>
      <c r="C116" s="18" t="s">
        <v>125</v>
      </c>
      <c r="D116" s="18" t="s">
        <v>47</v>
      </c>
      <c r="E116" s="18" t="s">
        <v>14</v>
      </c>
      <c r="F116" s="18" t="s">
        <v>14</v>
      </c>
      <c r="G116" s="18"/>
      <c r="H116" s="24">
        <f>H120</f>
        <v>15900</v>
      </c>
      <c r="I116" s="25">
        <f>I117</f>
        <v>10335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33.825000000000003</v>
      </c>
      <c r="W116" s="25">
        <f>W120</f>
        <v>10335</v>
      </c>
      <c r="X116" s="25">
        <v>0</v>
      </c>
      <c r="Y116" s="25">
        <v>59.174999999999997</v>
      </c>
      <c r="Z116" s="26">
        <f>Z120</f>
        <v>100</v>
      </c>
      <c r="AA116" s="12">
        <v>0</v>
      </c>
      <c r="AB116" s="13">
        <v>0</v>
      </c>
      <c r="AC116" s="12">
        <v>0</v>
      </c>
    </row>
    <row r="117" spans="1:29" ht="25.5" outlineLevel="2">
      <c r="A117" s="5" t="s">
        <v>144</v>
      </c>
      <c r="B117" s="9"/>
      <c r="C117" s="18" t="s">
        <v>125</v>
      </c>
      <c r="D117" s="18" t="s">
        <v>50</v>
      </c>
      <c r="E117" s="18" t="s">
        <v>14</v>
      </c>
      <c r="F117" s="18"/>
      <c r="G117" s="18"/>
      <c r="H117" s="24">
        <f>H120</f>
        <v>15900</v>
      </c>
      <c r="I117" s="25">
        <f>I118</f>
        <v>10335</v>
      </c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>
        <f>W120</f>
        <v>10335</v>
      </c>
      <c r="X117" s="25"/>
      <c r="Y117" s="25"/>
      <c r="Z117" s="26">
        <f>Z120</f>
        <v>100</v>
      </c>
      <c r="AA117" s="12"/>
      <c r="AB117" s="13"/>
      <c r="AC117" s="12"/>
    </row>
    <row r="118" spans="1:29" ht="58.5" customHeight="1" outlineLevel="1">
      <c r="A118" s="5" t="s">
        <v>145</v>
      </c>
      <c r="B118" s="9" t="s">
        <v>14</v>
      </c>
      <c r="C118" s="18" t="s">
        <v>125</v>
      </c>
      <c r="D118" s="18" t="s">
        <v>146</v>
      </c>
      <c r="E118" s="18" t="s">
        <v>14</v>
      </c>
      <c r="F118" s="18" t="s">
        <v>14</v>
      </c>
      <c r="G118" s="18"/>
      <c r="H118" s="24">
        <f>H120</f>
        <v>15900</v>
      </c>
      <c r="I118" s="25">
        <f>I120</f>
        <v>10335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259.61579999999998</v>
      </c>
      <c r="W118" s="25">
        <f>W120</f>
        <v>10335</v>
      </c>
      <c r="X118" s="25">
        <v>0.25600000000000001</v>
      </c>
      <c r="Y118" s="25">
        <v>351.64019999999999</v>
      </c>
      <c r="Z118" s="26">
        <f>Z120</f>
        <v>100</v>
      </c>
      <c r="AA118" s="12">
        <v>0</v>
      </c>
      <c r="AB118" s="13">
        <v>0</v>
      </c>
      <c r="AC118" s="12">
        <v>0</v>
      </c>
    </row>
    <row r="119" spans="1:29" ht="17.25" customHeight="1" outlineLevel="1">
      <c r="A119" s="5" t="s">
        <v>147</v>
      </c>
      <c r="B119" s="9" t="s">
        <v>14</v>
      </c>
      <c r="C119" s="18" t="s">
        <v>148</v>
      </c>
      <c r="D119" s="18" t="s">
        <v>146</v>
      </c>
      <c r="E119" s="18" t="s">
        <v>149</v>
      </c>
      <c r="F119" s="18" t="s">
        <v>14</v>
      </c>
      <c r="G119" s="18"/>
      <c r="H119" s="24">
        <f>H118</f>
        <v>15900</v>
      </c>
      <c r="I119" s="25">
        <f>I120</f>
        <v>10335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259.61579999999998</v>
      </c>
      <c r="W119" s="25">
        <f>W118</f>
        <v>10335</v>
      </c>
      <c r="X119" s="25">
        <v>0.25600000000000001</v>
      </c>
      <c r="Y119" s="25">
        <v>351.64019999999999</v>
      </c>
      <c r="Z119" s="26">
        <f>Z120</f>
        <v>100</v>
      </c>
      <c r="AA119" s="12"/>
      <c r="AB119" s="13"/>
      <c r="AC119" s="12"/>
    </row>
    <row r="120" spans="1:29" ht="28.5" customHeight="1" outlineLevel="1">
      <c r="A120" s="5" t="s">
        <v>150</v>
      </c>
      <c r="B120" s="9"/>
      <c r="C120" s="18" t="s">
        <v>125</v>
      </c>
      <c r="D120" s="18" t="s">
        <v>146</v>
      </c>
      <c r="E120" s="18" t="s">
        <v>151</v>
      </c>
      <c r="F120" s="18"/>
      <c r="G120" s="18"/>
      <c r="H120" s="24">
        <v>15900</v>
      </c>
      <c r="I120" s="25">
        <v>10335</v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>
        <v>10335</v>
      </c>
      <c r="X120" s="25"/>
      <c r="Y120" s="25"/>
      <c r="Z120" s="26">
        <f>W120/I120*100</f>
        <v>100</v>
      </c>
      <c r="AA120" s="12"/>
      <c r="AB120" s="13"/>
      <c r="AC120" s="12"/>
    </row>
    <row r="121" spans="1:29" ht="15" customHeight="1" outlineLevel="1">
      <c r="A121" s="17" t="s">
        <v>152</v>
      </c>
      <c r="B121" s="9"/>
      <c r="C121" s="21" t="s">
        <v>153</v>
      </c>
      <c r="D121" s="21" t="s">
        <v>16</v>
      </c>
      <c r="E121" s="21" t="s">
        <v>14</v>
      </c>
      <c r="F121" s="21"/>
      <c r="G121" s="21"/>
      <c r="H121" s="22">
        <f>H125</f>
        <v>20000</v>
      </c>
      <c r="I121" s="23">
        <f>I125</f>
        <v>37180.5</v>
      </c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>
        <f>W125</f>
        <v>37180.5</v>
      </c>
      <c r="X121" s="23"/>
      <c r="Y121" s="23"/>
      <c r="Z121" s="26">
        <f t="shared" ref="Z121:Z133" si="11">W121/I121*100</f>
        <v>100</v>
      </c>
      <c r="AA121" s="12"/>
      <c r="AB121" s="13"/>
      <c r="AC121" s="12"/>
    </row>
    <row r="122" spans="1:29" ht="22.5" customHeight="1" outlineLevel="1">
      <c r="A122" s="19" t="s">
        <v>154</v>
      </c>
      <c r="B122" s="9"/>
      <c r="C122" s="18" t="s">
        <v>153</v>
      </c>
      <c r="D122" s="18" t="s">
        <v>155</v>
      </c>
      <c r="E122" s="18" t="s">
        <v>14</v>
      </c>
      <c r="F122" s="18"/>
      <c r="G122" s="18"/>
      <c r="H122" s="24">
        <f t="shared" ref="H122:I124" si="12">H121</f>
        <v>20000</v>
      </c>
      <c r="I122" s="25">
        <f t="shared" si="12"/>
        <v>37180.5</v>
      </c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>
        <f>W125</f>
        <v>37180.5</v>
      </c>
      <c r="X122" s="25"/>
      <c r="Y122" s="25"/>
      <c r="Z122" s="26">
        <f t="shared" si="11"/>
        <v>100</v>
      </c>
      <c r="AA122" s="12"/>
      <c r="AB122" s="13"/>
      <c r="AC122" s="12"/>
    </row>
    <row r="123" spans="1:29" ht="49.5" customHeight="1" outlineLevel="1">
      <c r="A123" s="5" t="s">
        <v>156</v>
      </c>
      <c r="B123" s="9"/>
      <c r="C123" s="18" t="s">
        <v>153</v>
      </c>
      <c r="D123" s="18" t="s">
        <v>157</v>
      </c>
      <c r="E123" s="18" t="s">
        <v>14</v>
      </c>
      <c r="F123" s="18"/>
      <c r="G123" s="18"/>
      <c r="H123" s="24">
        <f t="shared" si="12"/>
        <v>20000</v>
      </c>
      <c r="I123" s="25">
        <f t="shared" si="12"/>
        <v>37180.5</v>
      </c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>
        <f>W125</f>
        <v>37180.5</v>
      </c>
      <c r="X123" s="25"/>
      <c r="Y123" s="25"/>
      <c r="Z123" s="26">
        <f t="shared" si="11"/>
        <v>100</v>
      </c>
      <c r="AA123" s="12"/>
      <c r="AB123" s="13"/>
      <c r="AC123" s="12"/>
    </row>
    <row r="124" spans="1:29" ht="30.75" customHeight="1" outlineLevel="1">
      <c r="A124" s="5" t="s">
        <v>130</v>
      </c>
      <c r="B124" s="9"/>
      <c r="C124" s="18" t="s">
        <v>153</v>
      </c>
      <c r="D124" s="18" t="s">
        <v>157</v>
      </c>
      <c r="E124" s="18" t="s">
        <v>131</v>
      </c>
      <c r="F124" s="18"/>
      <c r="G124" s="18"/>
      <c r="H124" s="24">
        <f t="shared" si="12"/>
        <v>20000</v>
      </c>
      <c r="I124" s="25">
        <f t="shared" si="12"/>
        <v>37180.5</v>
      </c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>
        <f>W125</f>
        <v>37180.5</v>
      </c>
      <c r="X124" s="25"/>
      <c r="Y124" s="25"/>
      <c r="Z124" s="26">
        <f t="shared" si="11"/>
        <v>100</v>
      </c>
      <c r="AA124" s="12"/>
      <c r="AB124" s="13"/>
      <c r="AC124" s="12"/>
    </row>
    <row r="125" spans="1:29" ht="30.75" customHeight="1" outlineLevel="1">
      <c r="A125" s="5" t="s">
        <v>158</v>
      </c>
      <c r="B125" s="9"/>
      <c r="C125" s="18" t="s">
        <v>153</v>
      </c>
      <c r="D125" s="18" t="s">
        <v>157</v>
      </c>
      <c r="E125" s="18" t="s">
        <v>159</v>
      </c>
      <c r="F125" s="18"/>
      <c r="G125" s="18"/>
      <c r="H125" s="24">
        <v>20000</v>
      </c>
      <c r="I125" s="25">
        <v>37180.5</v>
      </c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>
        <v>37180.5</v>
      </c>
      <c r="X125" s="25"/>
      <c r="Y125" s="25"/>
      <c r="Z125" s="26">
        <f t="shared" si="11"/>
        <v>100</v>
      </c>
      <c r="AA125" s="12"/>
      <c r="AB125" s="13"/>
      <c r="AC125" s="12"/>
    </row>
    <row r="126" spans="1:29" ht="18.75" hidden="1" customHeight="1" outlineLevel="1">
      <c r="A126" s="17" t="s">
        <v>164</v>
      </c>
      <c r="B126" s="10"/>
      <c r="C126" s="21" t="s">
        <v>172</v>
      </c>
      <c r="D126" s="21" t="s">
        <v>16</v>
      </c>
      <c r="E126" s="21" t="s">
        <v>14</v>
      </c>
      <c r="F126" s="21"/>
      <c r="G126" s="21"/>
      <c r="H126" s="22">
        <f>H131</f>
        <v>0</v>
      </c>
      <c r="I126" s="23">
        <f>I131</f>
        <v>0</v>
      </c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>
        <f>W131</f>
        <v>0</v>
      </c>
      <c r="X126" s="23"/>
      <c r="Y126" s="23"/>
      <c r="Z126" s="26" t="e">
        <f t="shared" si="11"/>
        <v>#DIV/0!</v>
      </c>
      <c r="AA126" s="12"/>
      <c r="AB126" s="13"/>
      <c r="AC126" s="12"/>
    </row>
    <row r="127" spans="1:29" ht="18.75" hidden="1" customHeight="1" outlineLevel="1">
      <c r="A127" s="5" t="s">
        <v>165</v>
      </c>
      <c r="B127" s="9"/>
      <c r="C127" s="18" t="s">
        <v>172</v>
      </c>
      <c r="D127" s="18" t="s">
        <v>169</v>
      </c>
      <c r="E127" s="18" t="s">
        <v>14</v>
      </c>
      <c r="F127" s="18"/>
      <c r="G127" s="18"/>
      <c r="H127" s="24">
        <f>H131</f>
        <v>0</v>
      </c>
      <c r="I127" s="25">
        <f>I131</f>
        <v>0</v>
      </c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>
        <f>W131</f>
        <v>0</v>
      </c>
      <c r="X127" s="25"/>
      <c r="Y127" s="25"/>
      <c r="Z127" s="26" t="e">
        <f t="shared" si="11"/>
        <v>#DIV/0!</v>
      </c>
      <c r="AA127" s="12"/>
      <c r="AB127" s="13"/>
      <c r="AC127" s="12"/>
    </row>
    <row r="128" spans="1:29" ht="19.5" hidden="1" customHeight="1" outlineLevel="1">
      <c r="A128" s="5" t="s">
        <v>166</v>
      </c>
      <c r="B128" s="9"/>
      <c r="C128" s="18" t="s">
        <v>172</v>
      </c>
      <c r="D128" s="18" t="s">
        <v>170</v>
      </c>
      <c r="E128" s="18" t="s">
        <v>14</v>
      </c>
      <c r="F128" s="18"/>
      <c r="G128" s="18"/>
      <c r="H128" s="24">
        <f>H131</f>
        <v>0</v>
      </c>
      <c r="I128" s="25">
        <f>I131</f>
        <v>0</v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>
        <f>W131</f>
        <v>0</v>
      </c>
      <c r="X128" s="25"/>
      <c r="Y128" s="25"/>
      <c r="Z128" s="26" t="e">
        <f t="shared" si="11"/>
        <v>#DIV/0!</v>
      </c>
      <c r="AA128" s="12"/>
      <c r="AB128" s="13"/>
      <c r="AC128" s="12"/>
    </row>
    <row r="129" spans="1:29" ht="30.75" hidden="1" customHeight="1" outlineLevel="1">
      <c r="A129" s="5" t="s">
        <v>167</v>
      </c>
      <c r="B129" s="9"/>
      <c r="C129" s="18" t="s">
        <v>172</v>
      </c>
      <c r="D129" s="18" t="s">
        <v>170</v>
      </c>
      <c r="E129" s="18" t="s">
        <v>14</v>
      </c>
      <c r="F129" s="18"/>
      <c r="G129" s="18"/>
      <c r="H129" s="24">
        <f>H131</f>
        <v>0</v>
      </c>
      <c r="I129" s="25">
        <f>I131</f>
        <v>0</v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>
        <f>W131</f>
        <v>0</v>
      </c>
      <c r="X129" s="25"/>
      <c r="Y129" s="25"/>
      <c r="Z129" s="26" t="e">
        <f t="shared" si="11"/>
        <v>#DIV/0!</v>
      </c>
      <c r="AA129" s="12"/>
      <c r="AB129" s="13"/>
      <c r="AC129" s="12"/>
    </row>
    <row r="130" spans="1:29" ht="22.5" hidden="1" customHeight="1" outlineLevel="1">
      <c r="A130" s="5" t="s">
        <v>147</v>
      </c>
      <c r="B130" s="9"/>
      <c r="C130" s="18" t="s">
        <v>172</v>
      </c>
      <c r="D130" s="18" t="s">
        <v>170</v>
      </c>
      <c r="E130" s="18" t="s">
        <v>149</v>
      </c>
      <c r="F130" s="18"/>
      <c r="G130" s="18"/>
      <c r="H130" s="24">
        <f>H131</f>
        <v>0</v>
      </c>
      <c r="I130" s="25">
        <f>I131</f>
        <v>0</v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>
        <f>W131</f>
        <v>0</v>
      </c>
      <c r="X130" s="25"/>
      <c r="Y130" s="25"/>
      <c r="Z130" s="26" t="e">
        <f t="shared" si="11"/>
        <v>#DIV/0!</v>
      </c>
      <c r="AA130" s="12"/>
      <c r="AB130" s="13"/>
      <c r="AC130" s="12"/>
    </row>
    <row r="131" spans="1:29" ht="39.75" hidden="1" customHeight="1" outlineLevel="2">
      <c r="A131" s="5" t="s">
        <v>168</v>
      </c>
      <c r="B131" s="9"/>
      <c r="C131" s="18" t="s">
        <v>172</v>
      </c>
      <c r="D131" s="18" t="s">
        <v>170</v>
      </c>
      <c r="E131" s="18" t="s">
        <v>171</v>
      </c>
      <c r="F131" s="18"/>
      <c r="G131" s="18"/>
      <c r="H131" s="24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6" t="e">
        <f t="shared" si="11"/>
        <v>#DIV/0!</v>
      </c>
      <c r="AA131" s="12">
        <v>0</v>
      </c>
      <c r="AB131" s="13">
        <v>0</v>
      </c>
      <c r="AC131" s="12">
        <v>0</v>
      </c>
    </row>
    <row r="132" spans="1:29" ht="24.75" customHeight="1" outlineLevel="2">
      <c r="A132" s="44" t="s">
        <v>33</v>
      </c>
      <c r="B132" s="39"/>
      <c r="C132" s="18" t="s">
        <v>125</v>
      </c>
      <c r="D132" s="18" t="s">
        <v>188</v>
      </c>
      <c r="E132" s="18" t="s">
        <v>131</v>
      </c>
      <c r="F132" s="40"/>
      <c r="G132" s="40"/>
      <c r="H132" s="24"/>
      <c r="I132" s="25">
        <f>I133</f>
        <v>50000</v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>
        <f>W133</f>
        <v>50000</v>
      </c>
      <c r="X132" s="25"/>
      <c r="Y132" s="25"/>
      <c r="Z132" s="26">
        <f t="shared" si="11"/>
        <v>100</v>
      </c>
      <c r="AA132" s="41"/>
      <c r="AB132" s="42"/>
      <c r="AC132" s="41"/>
    </row>
    <row r="133" spans="1:29" ht="81.75" customHeight="1" outlineLevel="2">
      <c r="A133" s="44" t="s">
        <v>187</v>
      </c>
      <c r="B133" s="39"/>
      <c r="C133" s="18" t="s">
        <v>125</v>
      </c>
      <c r="D133" s="18" t="s">
        <v>188</v>
      </c>
      <c r="E133" s="43" t="s">
        <v>159</v>
      </c>
      <c r="F133" s="40"/>
      <c r="G133" s="40"/>
      <c r="H133" s="24"/>
      <c r="I133" s="25">
        <v>50000</v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>
        <v>50000</v>
      </c>
      <c r="X133" s="25"/>
      <c r="Y133" s="25"/>
      <c r="Z133" s="26">
        <f t="shared" si="11"/>
        <v>100</v>
      </c>
      <c r="AA133" s="41"/>
      <c r="AB133" s="42"/>
      <c r="AC133" s="41"/>
    </row>
    <row r="134" spans="1:29" ht="18.75" customHeight="1">
      <c r="A134" s="46" t="s">
        <v>160</v>
      </c>
      <c r="B134" s="47"/>
      <c r="C134" s="47"/>
      <c r="D134" s="47"/>
      <c r="E134" s="47"/>
      <c r="F134" s="47"/>
      <c r="G134" s="47"/>
      <c r="H134" s="20">
        <f>H12+H51+H64+H88+H103+H126</f>
        <v>2055200</v>
      </c>
      <c r="I134" s="20">
        <f>I12+I51+I64+I88+I103+I126</f>
        <v>2685560.68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92555.1008</v>
      </c>
      <c r="W134" s="11">
        <f>W12+W64+W51+W88+W103+W126+W125</f>
        <v>2685560.68</v>
      </c>
      <c r="X134" s="11">
        <v>261.30599999999998</v>
      </c>
      <c r="Y134" s="11">
        <v>72976.491200000004</v>
      </c>
      <c r="Z134" s="28">
        <f>W134/I134*100</f>
        <v>100</v>
      </c>
      <c r="AA134" s="14">
        <v>0</v>
      </c>
      <c r="AB134" s="15">
        <v>0</v>
      </c>
      <c r="AC134" s="14">
        <v>0</v>
      </c>
    </row>
    <row r="135" spans="1:29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6" spans="1:29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2"/>
      <c r="AC136" s="2"/>
    </row>
  </sheetData>
  <mergeCells count="7">
    <mergeCell ref="A9:AA9"/>
    <mergeCell ref="A134:G134"/>
    <mergeCell ref="A136:AA136"/>
    <mergeCell ref="I1:Z1"/>
    <mergeCell ref="I2:Z2"/>
    <mergeCell ref="I3:Z3"/>
    <mergeCell ref="A7:Z8"/>
  </mergeCells>
  <phoneticPr fontId="0" type="noConversion"/>
  <pageMargins left="0.59" right="0.39" top="0.79" bottom="0.39" header="0" footer="0"/>
  <pageSetup paperSize="9" scale="95" fitToHeight="200" orientation="landscape" verticalDpi="300" r:id="rId1"/>
  <headerFooter alignWithMargins="0"/>
  <cellWatches>
    <cellWatch r="Z12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2013-05-31T10:33:43Z</cp:lastPrinted>
  <dcterms:created xsi:type="dcterms:W3CDTF">2008-07-25T07:58:27Z</dcterms:created>
  <dcterms:modified xsi:type="dcterms:W3CDTF">2014-01-28T11:53:47Z</dcterms:modified>
</cp:coreProperties>
</file>